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ragrayin dzevachap\Himqer\"/>
    </mc:Choice>
  </mc:AlternateContent>
  <bookViews>
    <workbookView xWindow="0" yWindow="0" windowWidth="14385" windowHeight="11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I70" i="1"/>
  <c r="I69" i="1"/>
  <c r="I68" i="1"/>
  <c r="H70" i="1"/>
  <c r="H69" i="1"/>
  <c r="H68" i="1"/>
  <c r="G70" i="1"/>
  <c r="G69" i="1"/>
  <c r="G68" i="1"/>
  <c r="F70" i="1"/>
  <c r="F69" i="1"/>
  <c r="D70" i="1"/>
  <c r="D69" i="1"/>
  <c r="D68" i="1"/>
  <c r="D71" i="1"/>
  <c r="J58" i="1"/>
  <c r="J57" i="1"/>
  <c r="J56" i="1"/>
  <c r="E56" i="1"/>
  <c r="J64" i="1"/>
  <c r="J63" i="1"/>
  <c r="J62" i="1"/>
  <c r="E62" i="1"/>
  <c r="K56" i="1" l="1"/>
  <c r="K62" i="1"/>
  <c r="J53" i="1" l="1"/>
  <c r="J55" i="1"/>
  <c r="J54" i="1"/>
  <c r="K53" i="1" s="1"/>
  <c r="E53" i="1"/>
  <c r="E68" i="1" l="1"/>
  <c r="D72" i="1"/>
  <c r="E38" i="1"/>
  <c r="E11" i="1"/>
  <c r="E59" i="1" l="1"/>
  <c r="E50" i="1"/>
  <c r="E47" i="1"/>
  <c r="E44" i="1"/>
  <c r="E41" i="1"/>
  <c r="E35" i="1"/>
  <c r="E32" i="1"/>
  <c r="E29" i="1"/>
  <c r="E26" i="1"/>
  <c r="E65" i="1"/>
  <c r="E23" i="1"/>
  <c r="E20" i="1"/>
  <c r="E17" i="1"/>
  <c r="E14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65" i="1"/>
  <c r="J66" i="1"/>
  <c r="J67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9" i="1"/>
  <c r="J60" i="1"/>
  <c r="J61" i="1"/>
  <c r="J5" i="1"/>
  <c r="J69" i="1" l="1"/>
  <c r="J68" i="1"/>
  <c r="J70" i="1"/>
  <c r="K59" i="1"/>
  <c r="K29" i="1"/>
  <c r="K26" i="1"/>
  <c r="K20" i="1"/>
  <c r="K35" i="1"/>
  <c r="K44" i="1"/>
  <c r="K14" i="1"/>
  <c r="K8" i="1"/>
  <c r="K23" i="1"/>
  <c r="K50" i="1"/>
  <c r="K47" i="1"/>
  <c r="K41" i="1"/>
  <c r="K38" i="1"/>
  <c r="K32" i="1"/>
  <c r="K65" i="1"/>
  <c r="K17" i="1"/>
  <c r="K11" i="1"/>
  <c r="K5" i="1"/>
  <c r="J72" i="1" l="1"/>
  <c r="G71" i="1"/>
  <c r="G74" i="1" s="1"/>
  <c r="F72" i="1"/>
  <c r="F71" i="1"/>
  <c r="F73" i="1" s="1"/>
  <c r="G72" i="1"/>
  <c r="K68" i="1" l="1"/>
  <c r="J71" i="1"/>
  <c r="J74" i="1" s="1"/>
  <c r="F74" i="1"/>
  <c r="G73" i="1"/>
  <c r="J73" i="1" l="1"/>
  <c r="I71" i="1" l="1"/>
  <c r="H72" i="1"/>
  <c r="H71" i="1"/>
  <c r="D73" i="1"/>
  <c r="I72" i="1"/>
  <c r="I73" i="1" l="1"/>
  <c r="D74" i="1"/>
  <c r="I74" i="1"/>
  <c r="H74" i="1"/>
  <c r="H73" i="1"/>
</calcChain>
</file>

<file path=xl/sharedStrings.xml><?xml version="1.0" encoding="utf-8"?>
<sst xmlns="http://schemas.openxmlformats.org/spreadsheetml/2006/main" count="103" uniqueCount="38">
  <si>
    <t>Հ/Հ</t>
  </si>
  <si>
    <t>Դատարաններ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</si>
  <si>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</si>
  <si>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</si>
  <si>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</si>
  <si>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</si>
  <si>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Վերաքննիչ վարչական դատարան</t>
  </si>
  <si>
    <t>Վարչական դատարան</t>
  </si>
  <si>
    <t>Սնանկության դատարան</t>
  </si>
  <si>
    <t>Ընդամենը</t>
  </si>
  <si>
    <t>Կարգադրիչների ծառայություն</t>
  </si>
  <si>
    <t>Սեռը</t>
  </si>
  <si>
    <t>կին</t>
  </si>
  <si>
    <t>տղամարդ</t>
  </si>
  <si>
    <t>Արագածոտնի մարզի առաջին ատյանի ընդհանուր իրավասության դատարան</t>
  </si>
  <si>
    <t>Արարատի և Վայոց Ձորի մարզերի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</si>
  <si>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</si>
  <si>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</si>
  <si>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</si>
  <si>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</si>
  <si>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</si>
  <si>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</si>
  <si>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>Տավուշի մարզի առաջին ատյանի ընդհանուր իրավասության դատարան</t>
  </si>
  <si>
    <t>Դատավորներ</t>
  </si>
  <si>
    <t xml:space="preserve">Թափուր </t>
  </si>
  <si>
    <t>Ընդհանուրը</t>
  </si>
  <si>
    <t>Ծառայողներ</t>
  </si>
  <si>
    <t>Տեխնիկական անձնակազմ</t>
  </si>
  <si>
    <t>Ինքնավար, հայեցողական, վարչական պաշտոններ</t>
  </si>
  <si>
    <t>Ընդամենը աշխատակիցներ</t>
  </si>
  <si>
    <t>Իրավաբան-գիտնական ԲԴԽ անդամ</t>
  </si>
  <si>
    <t>ԱշխատակիցներիԿին/տղամարդ հարաբերակցություն</t>
  </si>
  <si>
    <t>ԴատավորներիԿին/տղամարդ հարաբերակցություն</t>
  </si>
  <si>
    <t>Բարձրագույն դատական խորհրդի և ՀՀ դատարանների աշխատակազմերում կին/տղամարդ հարաբերակցությունը</t>
  </si>
  <si>
    <t>Հակակոռուպցիոն դատարան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</si>
  <si>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</si>
  <si>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</si>
  <si>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>Վերաքննիչ հակակոռուպցիոն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</si>
</sst>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1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0" fontId="3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1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4"/>
  <sheetViews>
    <sheetView tabSelected="1" topLeftCell="A4" zoomScaleNormal="100" workbookViewId="0">
      <pane xSplit="3" ySplit="1" topLeftCell="D50" activePane="bottomRight" state="frozen"/>
      <selection activeCell="A4" sqref="A4"/>
      <selection pane="topRight" activeCell="D4" sqref="D4"/>
      <selection pane="bottomLeft" activeCell="A5" sqref="A5"/>
      <selection pane="bottomRight" activeCell="E23" sqref="E23"/>
    </sheetView>
  </sheetViews>
  <sheetFormatPr defaultRowHeight="16.5" x14ac:dyDescent="0.3"/>
  <cols>
    <col min="1" max="1" width="5.42578125" style="1" customWidth="1"/>
    <col min="2" max="2" width="34.5703125" style="9" customWidth="1"/>
    <col min="3" max="3" width="11.140625" style="1" bestFit="1" customWidth="1"/>
    <col min="4" max="5" width="15.42578125" style="1" customWidth="1"/>
    <col min="6" max="6" width="15.42578125" style="1" hidden="1" customWidth="1"/>
    <col min="7" max="8" width="17.42578125" style="1" hidden="1" customWidth="1"/>
    <col min="9" max="9" width="18.140625" style="1" hidden="1" customWidth="1"/>
    <col min="10" max="10" width="17.85546875" style="1" hidden="1" customWidth="1"/>
    <col min="11" max="16384" width="9.140625" style="1"/>
  </cols>
  <sheetData>
    <row r="2" spans="1:11" x14ac:dyDescent="0.3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4" spans="1:11" ht="114" x14ac:dyDescent="0.3">
      <c r="A4" s="2" t="s">
        <v>0</v>
      </c>
      <c r="B4" s="3" t="s">
        <v>1</v>
      </c>
      <c r="C4" s="3" t="s">
        <v>11</v>
      </c>
      <c r="D4" s="3" t="s">
        <v>23</v>
      </c>
      <c r="E4" s="3" t="s">
        <v>32</v>
      </c>
      <c r="F4" s="3" t="s">
        <v>30</v>
      </c>
      <c r="G4" s="3" t="s">
        <v>28</v>
      </c>
      <c r="H4" s="3" t="s">
        <v>26</v>
      </c>
      <c r="I4" s="3" t="s">
        <v>27</v>
      </c>
      <c r="J4" s="3" t="s">
        <v>29</v>
      </c>
      <c r="K4" s="3" t="s">
        <v>31</v>
      </c>
    </row>
    <row r="5" spans="1:11" x14ac:dyDescent="0.3">
      <c r="A5" s="11">
        <v>1</v>
      </c>
      <c r="B5" s="14" t="s">
        <v>2</v>
      </c>
      <c r="C5" s="3" t="s">
        <v>12</v>
      </c>
      <c r="D5" s="3"/>
      <c r="E5" s="3"/>
      <c r="F5" s="3">
        <v>1</v>
      </c>
      <c r="G5" s="3">
        <v>10</v>
      </c>
      <c r="H5" s="3">
        <v>69</v>
      </c>
      <c r="I5" s="3">
        <v>12</v>
      </c>
      <c r="J5" s="3">
        <f>G5+H5+I5</f>
        <v>91</v>
      </c>
      <c r="K5" s="7">
        <f>+J5/(J5+J6)</f>
        <v>0.66423357664233573</v>
      </c>
    </row>
    <row r="6" spans="1:11" x14ac:dyDescent="0.3">
      <c r="A6" s="12"/>
      <c r="B6" s="15"/>
      <c r="C6" s="3" t="s">
        <v>13</v>
      </c>
      <c r="D6" s="3"/>
      <c r="E6" s="3"/>
      <c r="F6" s="3">
        <v>4</v>
      </c>
      <c r="G6" s="3">
        <v>5</v>
      </c>
      <c r="H6" s="3">
        <v>28</v>
      </c>
      <c r="I6" s="3">
        <v>13</v>
      </c>
      <c r="J6" s="3">
        <f t="shared" ref="J6:J52" si="0">G6+H6+I6</f>
        <v>46</v>
      </c>
      <c r="K6" s="10"/>
    </row>
    <row r="7" spans="1:11" x14ac:dyDescent="0.3">
      <c r="A7" s="13"/>
      <c r="B7" s="16"/>
      <c r="C7" s="3" t="s">
        <v>24</v>
      </c>
      <c r="D7" s="3"/>
      <c r="E7" s="3"/>
      <c r="F7" s="3"/>
      <c r="G7" s="3">
        <v>2</v>
      </c>
      <c r="H7" s="3">
        <v>11</v>
      </c>
      <c r="I7" s="3">
        <v>2</v>
      </c>
      <c r="J7" s="3">
        <f t="shared" si="0"/>
        <v>15</v>
      </c>
      <c r="K7" s="10"/>
    </row>
    <row r="8" spans="1:11" x14ac:dyDescent="0.3">
      <c r="A8" s="11">
        <v>2</v>
      </c>
      <c r="B8" s="14" t="s">
        <v>10</v>
      </c>
      <c r="C8" s="3" t="s">
        <v>12</v>
      </c>
      <c r="D8" s="3"/>
      <c r="E8" s="3"/>
      <c r="F8" s="3"/>
      <c r="G8" s="3"/>
      <c r="H8" s="3">
        <v>109</v>
      </c>
      <c r="I8" s="3"/>
      <c r="J8" s="3">
        <f t="shared" si="0"/>
        <v>109</v>
      </c>
      <c r="K8" s="7">
        <f>+J8/(J8+J9)</f>
        <v>0.16005873715124816</v>
      </c>
    </row>
    <row r="9" spans="1:11" x14ac:dyDescent="0.3">
      <c r="A9" s="12"/>
      <c r="B9" s="15"/>
      <c r="C9" s="3" t="s">
        <v>13</v>
      </c>
      <c r="D9" s="3"/>
      <c r="E9" s="3"/>
      <c r="F9" s="3"/>
      <c r="G9" s="3"/>
      <c r="H9" s="3">
        <v>571</v>
      </c>
      <c r="I9" s="3">
        <v>1</v>
      </c>
      <c r="J9" s="3">
        <f t="shared" si="0"/>
        <v>572</v>
      </c>
      <c r="K9" s="10"/>
    </row>
    <row r="10" spans="1:11" x14ac:dyDescent="0.3">
      <c r="A10" s="13"/>
      <c r="B10" s="16"/>
      <c r="C10" s="3" t="s">
        <v>24</v>
      </c>
      <c r="D10" s="3"/>
      <c r="E10" s="3"/>
      <c r="F10" s="3"/>
      <c r="G10" s="3"/>
      <c r="H10" s="3">
        <v>85</v>
      </c>
      <c r="I10" s="3">
        <v>2</v>
      </c>
      <c r="J10" s="3">
        <f t="shared" si="0"/>
        <v>87</v>
      </c>
      <c r="K10" s="10"/>
    </row>
    <row r="11" spans="1:11" x14ac:dyDescent="0.3">
      <c r="A11" s="11">
        <v>3</v>
      </c>
      <c r="B11" s="14" t="s">
        <v>3</v>
      </c>
      <c r="C11" s="3" t="s">
        <v>12</v>
      </c>
      <c r="D11" s="3">
        <v>5</v>
      </c>
      <c r="E11" s="7">
        <f>+D11/(D11+D12)</f>
        <v>0.19230769230769232</v>
      </c>
      <c r="F11" s="3"/>
      <c r="G11" s="3">
        <v>35</v>
      </c>
      <c r="H11" s="3">
        <v>28</v>
      </c>
      <c r="I11" s="3">
        <v>15</v>
      </c>
      <c r="J11" s="3">
        <f t="shared" si="0"/>
        <v>78</v>
      </c>
      <c r="K11" s="7">
        <f>+J11/(J11+J12)</f>
        <v>0.70909090909090911</v>
      </c>
    </row>
    <row r="12" spans="1:11" x14ac:dyDescent="0.3">
      <c r="A12" s="12"/>
      <c r="B12" s="15"/>
      <c r="C12" s="3" t="s">
        <v>13</v>
      </c>
      <c r="D12" s="3">
        <v>21</v>
      </c>
      <c r="E12" s="3"/>
      <c r="F12" s="3"/>
      <c r="G12" s="3">
        <v>15</v>
      </c>
      <c r="H12" s="3">
        <v>3</v>
      </c>
      <c r="I12" s="3">
        <v>14</v>
      </c>
      <c r="J12" s="3">
        <f t="shared" si="0"/>
        <v>32</v>
      </c>
      <c r="K12" s="7"/>
    </row>
    <row r="13" spans="1:11" x14ac:dyDescent="0.3">
      <c r="A13" s="13"/>
      <c r="B13" s="16"/>
      <c r="C13" s="3" t="s">
        <v>24</v>
      </c>
      <c r="D13" s="3">
        <v>4</v>
      </c>
      <c r="E13" s="3"/>
      <c r="F13" s="3"/>
      <c r="G13" s="3">
        <v>11</v>
      </c>
      <c r="H13" s="3">
        <v>16</v>
      </c>
      <c r="I13" s="3">
        <v>5</v>
      </c>
      <c r="J13" s="3">
        <f t="shared" si="0"/>
        <v>32</v>
      </c>
      <c r="K13" s="7"/>
    </row>
    <row r="14" spans="1:11" ht="16.5" customHeight="1" x14ac:dyDescent="0.3">
      <c r="A14" s="11">
        <v>4</v>
      </c>
      <c r="B14" s="14" t="s">
        <v>4</v>
      </c>
      <c r="C14" s="3" t="s">
        <v>12</v>
      </c>
      <c r="D14" s="3">
        <v>6</v>
      </c>
      <c r="E14" s="7">
        <f>+D14/(D14+D15)</f>
        <v>0.35294117647058826</v>
      </c>
      <c r="F14" s="3"/>
      <c r="G14" s="3">
        <v>16</v>
      </c>
      <c r="H14" s="3">
        <v>36</v>
      </c>
      <c r="I14" s="3">
        <v>6</v>
      </c>
      <c r="J14" s="3">
        <f t="shared" si="0"/>
        <v>58</v>
      </c>
      <c r="K14" s="7">
        <f>+J14/(J14+J15)</f>
        <v>0.80555555555555558</v>
      </c>
    </row>
    <row r="15" spans="1:11" x14ac:dyDescent="0.3">
      <c r="A15" s="12"/>
      <c r="B15" s="15"/>
      <c r="C15" s="3" t="s">
        <v>13</v>
      </c>
      <c r="D15" s="3">
        <v>11</v>
      </c>
      <c r="E15" s="3"/>
      <c r="F15" s="3"/>
      <c r="G15" s="3">
        <v>2</v>
      </c>
      <c r="H15" s="3">
        <v>5</v>
      </c>
      <c r="I15" s="3">
        <v>7</v>
      </c>
      <c r="J15" s="3">
        <f t="shared" si="0"/>
        <v>14</v>
      </c>
      <c r="K15" s="7"/>
    </row>
    <row r="16" spans="1:11" x14ac:dyDescent="0.3">
      <c r="A16" s="13"/>
      <c r="B16" s="16"/>
      <c r="C16" s="3" t="s">
        <v>24</v>
      </c>
      <c r="D16" s="3">
        <v>8</v>
      </c>
      <c r="E16" s="3"/>
      <c r="F16" s="3"/>
      <c r="G16" s="3">
        <v>7</v>
      </c>
      <c r="H16" s="3">
        <v>10</v>
      </c>
      <c r="I16" s="3">
        <v>1</v>
      </c>
      <c r="J16" s="3">
        <f t="shared" si="0"/>
        <v>18</v>
      </c>
      <c r="K16" s="7"/>
    </row>
    <row r="17" spans="1:11" x14ac:dyDescent="0.3">
      <c r="A17" s="11">
        <v>5</v>
      </c>
      <c r="B17" s="14" t="s">
        <v>5</v>
      </c>
      <c r="C17" s="3" t="s">
        <v>12</v>
      </c>
      <c r="D17" s="3">
        <v>5</v>
      </c>
      <c r="E17" s="7">
        <f>+D17/(D17+D18)</f>
        <v>0.27777777777777779</v>
      </c>
      <c r="F17" s="3"/>
      <c r="G17" s="3">
        <v>12</v>
      </c>
      <c r="H17" s="3">
        <v>37</v>
      </c>
      <c r="I17" s="3">
        <v>12</v>
      </c>
      <c r="J17" s="3">
        <f t="shared" si="0"/>
        <v>61</v>
      </c>
      <c r="K17" s="7">
        <f>+J17/(J17+J18)</f>
        <v>0.76249999999999996</v>
      </c>
    </row>
    <row r="18" spans="1:11" x14ac:dyDescent="0.3">
      <c r="A18" s="12"/>
      <c r="B18" s="15"/>
      <c r="C18" s="3" t="s">
        <v>13</v>
      </c>
      <c r="D18" s="3">
        <v>13</v>
      </c>
      <c r="E18" s="3"/>
      <c r="F18" s="3"/>
      <c r="G18" s="3">
        <v>7</v>
      </c>
      <c r="H18" s="3">
        <v>3</v>
      </c>
      <c r="I18" s="3">
        <v>9</v>
      </c>
      <c r="J18" s="3">
        <f t="shared" si="0"/>
        <v>19</v>
      </c>
      <c r="K18" s="7"/>
    </row>
    <row r="19" spans="1:11" x14ac:dyDescent="0.3">
      <c r="A19" s="13"/>
      <c r="B19" s="16"/>
      <c r="C19" s="3" t="s">
        <v>24</v>
      </c>
      <c r="D19" s="3">
        <v>6</v>
      </c>
      <c r="E19" s="3"/>
      <c r="F19" s="3"/>
      <c r="G19" s="3">
        <v>5</v>
      </c>
      <c r="H19" s="3">
        <v>19</v>
      </c>
      <c r="I19" s="3">
        <v>1</v>
      </c>
      <c r="J19" s="3">
        <f t="shared" si="0"/>
        <v>25</v>
      </c>
      <c r="K19" s="7"/>
    </row>
    <row r="20" spans="1:11" x14ac:dyDescent="0.3">
      <c r="A20" s="11">
        <v>6</v>
      </c>
      <c r="B20" s="14" t="s">
        <v>6</v>
      </c>
      <c r="C20" s="3" t="s">
        <v>12</v>
      </c>
      <c r="D20" s="3">
        <v>1</v>
      </c>
      <c r="E20" s="7">
        <f>+D20/(D20+D21)</f>
        <v>8.3333333333333329E-2</v>
      </c>
      <c r="F20" s="3"/>
      <c r="G20" s="3">
        <v>7</v>
      </c>
      <c r="H20" s="3">
        <v>25</v>
      </c>
      <c r="I20" s="3">
        <v>4</v>
      </c>
      <c r="J20" s="3">
        <f t="shared" si="0"/>
        <v>36</v>
      </c>
      <c r="K20" s="7">
        <f>+J20/(J20+J21)</f>
        <v>0.75</v>
      </c>
    </row>
    <row r="21" spans="1:11" x14ac:dyDescent="0.3">
      <c r="A21" s="12"/>
      <c r="B21" s="15"/>
      <c r="C21" s="3" t="s">
        <v>13</v>
      </c>
      <c r="D21" s="3">
        <v>11</v>
      </c>
      <c r="E21" s="3"/>
      <c r="F21" s="3"/>
      <c r="G21" s="3">
        <v>4</v>
      </c>
      <c r="H21" s="3">
        <v>3</v>
      </c>
      <c r="I21" s="3">
        <v>5</v>
      </c>
      <c r="J21" s="3">
        <f t="shared" si="0"/>
        <v>12</v>
      </c>
      <c r="K21" s="7"/>
    </row>
    <row r="22" spans="1:11" x14ac:dyDescent="0.3">
      <c r="A22" s="13"/>
      <c r="B22" s="16"/>
      <c r="C22" s="3" t="s">
        <v>24</v>
      </c>
      <c r="D22" s="3">
        <v>7</v>
      </c>
      <c r="E22" s="3"/>
      <c r="F22" s="3"/>
      <c r="G22" s="3">
        <v>8</v>
      </c>
      <c r="H22" s="3">
        <v>11</v>
      </c>
      <c r="I22" s="3">
        <v>3</v>
      </c>
      <c r="J22" s="3">
        <f t="shared" si="0"/>
        <v>22</v>
      </c>
      <c r="K22" s="7"/>
    </row>
    <row r="23" spans="1:11" x14ac:dyDescent="0.3">
      <c r="A23" s="11">
        <v>7</v>
      </c>
      <c r="B23" s="14" t="s">
        <v>7</v>
      </c>
      <c r="C23" s="3" t="s">
        <v>12</v>
      </c>
      <c r="D23" s="3">
        <v>7</v>
      </c>
      <c r="E23" s="7">
        <f>+D23/(D23+D24)</f>
        <v>0.33333333333333331</v>
      </c>
      <c r="F23" s="3"/>
      <c r="G23" s="3">
        <v>15</v>
      </c>
      <c r="H23" s="3">
        <v>55</v>
      </c>
      <c r="I23" s="3">
        <v>14</v>
      </c>
      <c r="J23" s="3">
        <f t="shared" si="0"/>
        <v>84</v>
      </c>
      <c r="K23" s="7">
        <f>+J23/(J23+J24)</f>
        <v>0.80769230769230771</v>
      </c>
    </row>
    <row r="24" spans="1:11" x14ac:dyDescent="0.3">
      <c r="A24" s="12"/>
      <c r="B24" s="15"/>
      <c r="C24" s="3" t="s">
        <v>13</v>
      </c>
      <c r="D24" s="3">
        <v>14</v>
      </c>
      <c r="E24" s="3"/>
      <c r="F24" s="3"/>
      <c r="G24" s="3">
        <v>7</v>
      </c>
      <c r="H24" s="3">
        <v>5</v>
      </c>
      <c r="I24" s="3">
        <v>8</v>
      </c>
      <c r="J24" s="3">
        <f t="shared" si="0"/>
        <v>20</v>
      </c>
      <c r="K24" s="7"/>
    </row>
    <row r="25" spans="1:11" x14ac:dyDescent="0.3">
      <c r="A25" s="13"/>
      <c r="B25" s="16"/>
      <c r="C25" s="3" t="s">
        <v>24</v>
      </c>
      <c r="D25" s="3">
        <v>8</v>
      </c>
      <c r="E25" s="3"/>
      <c r="F25" s="3"/>
      <c r="G25" s="3">
        <v>7</v>
      </c>
      <c r="H25" s="3">
        <v>21</v>
      </c>
      <c r="I25" s="3">
        <v>3</v>
      </c>
      <c r="J25" s="3">
        <f t="shared" si="0"/>
        <v>31</v>
      </c>
      <c r="K25" s="7"/>
    </row>
    <row r="26" spans="1:11" x14ac:dyDescent="0.3">
      <c r="A26" s="11">
        <v>9</v>
      </c>
      <c r="B26" s="14" t="s">
        <v>14</v>
      </c>
      <c r="C26" s="3" t="s">
        <v>12</v>
      </c>
      <c r="D26" s="3">
        <v>3</v>
      </c>
      <c r="E26" s="7">
        <f>+D26/(D26+D27)</f>
        <v>0.375</v>
      </c>
      <c r="F26" s="3"/>
      <c r="G26" s="3">
        <v>5</v>
      </c>
      <c r="H26" s="3">
        <v>18</v>
      </c>
      <c r="I26" s="3">
        <v>14</v>
      </c>
      <c r="J26" s="3">
        <f t="shared" si="0"/>
        <v>37</v>
      </c>
      <c r="K26" s="7">
        <f>+J26/(J26+J27)</f>
        <v>0.69811320754716977</v>
      </c>
    </row>
    <row r="27" spans="1:11" x14ac:dyDescent="0.3">
      <c r="A27" s="12"/>
      <c r="B27" s="15"/>
      <c r="C27" s="3" t="s">
        <v>13</v>
      </c>
      <c r="D27" s="3">
        <v>5</v>
      </c>
      <c r="E27" s="3"/>
      <c r="F27" s="3"/>
      <c r="G27" s="3">
        <v>2</v>
      </c>
      <c r="H27" s="3">
        <v>6</v>
      </c>
      <c r="I27" s="3">
        <v>8</v>
      </c>
      <c r="J27" s="3">
        <f t="shared" si="0"/>
        <v>16</v>
      </c>
      <c r="K27" s="7"/>
    </row>
    <row r="28" spans="1:11" x14ac:dyDescent="0.3">
      <c r="A28" s="13"/>
      <c r="B28" s="16"/>
      <c r="C28" s="3" t="s">
        <v>24</v>
      </c>
      <c r="D28" s="3">
        <v>1</v>
      </c>
      <c r="E28" s="3"/>
      <c r="F28" s="3"/>
      <c r="G28" s="3">
        <v>1</v>
      </c>
      <c r="H28" s="3">
        <v>4</v>
      </c>
      <c r="I28" s="3"/>
      <c r="J28" s="3">
        <f t="shared" si="0"/>
        <v>5</v>
      </c>
      <c r="K28" s="7"/>
    </row>
    <row r="29" spans="1:11" ht="16.5" customHeight="1" x14ac:dyDescent="0.3">
      <c r="A29" s="11">
        <v>10</v>
      </c>
      <c r="B29" s="14" t="s">
        <v>15</v>
      </c>
      <c r="C29" s="3" t="s">
        <v>12</v>
      </c>
      <c r="D29" s="3">
        <v>3</v>
      </c>
      <c r="E29" s="7">
        <f>+D29/(D29+D30)</f>
        <v>0.23076923076923078</v>
      </c>
      <c r="F29" s="3"/>
      <c r="G29" s="3">
        <v>10</v>
      </c>
      <c r="H29" s="3">
        <v>36</v>
      </c>
      <c r="I29" s="3">
        <v>16</v>
      </c>
      <c r="J29" s="3">
        <f t="shared" si="0"/>
        <v>62</v>
      </c>
      <c r="K29" s="7">
        <f>+J29/(J29+J30)</f>
        <v>0.84931506849315064</v>
      </c>
    </row>
    <row r="30" spans="1:11" x14ac:dyDescent="0.3">
      <c r="A30" s="12"/>
      <c r="B30" s="15"/>
      <c r="C30" s="3" t="s">
        <v>13</v>
      </c>
      <c r="D30" s="3">
        <v>10</v>
      </c>
      <c r="E30" s="3"/>
      <c r="F30" s="3"/>
      <c r="G30" s="3">
        <v>2</v>
      </c>
      <c r="H30" s="3"/>
      <c r="I30" s="3">
        <v>9</v>
      </c>
      <c r="J30" s="3">
        <f t="shared" si="0"/>
        <v>11</v>
      </c>
      <c r="K30" s="7"/>
    </row>
    <row r="31" spans="1:11" x14ac:dyDescent="0.3">
      <c r="A31" s="13"/>
      <c r="B31" s="16"/>
      <c r="C31" s="3" t="s">
        <v>24</v>
      </c>
      <c r="D31" s="3">
        <v>7</v>
      </c>
      <c r="E31" s="3"/>
      <c r="F31" s="3"/>
      <c r="G31" s="3">
        <v>8</v>
      </c>
      <c r="H31" s="3">
        <v>19</v>
      </c>
      <c r="I31" s="3">
        <v>3</v>
      </c>
      <c r="J31" s="3">
        <f t="shared" si="0"/>
        <v>30</v>
      </c>
      <c r="K31" s="7"/>
    </row>
    <row r="32" spans="1:11" x14ac:dyDescent="0.3">
      <c r="A32" s="11">
        <v>11</v>
      </c>
      <c r="B32" s="14" t="s">
        <v>16</v>
      </c>
      <c r="C32" s="3" t="s">
        <v>12</v>
      </c>
      <c r="D32" s="3">
        <v>4</v>
      </c>
      <c r="E32" s="7">
        <f>+D32/(D32+D33)</f>
        <v>0.36363636363636365</v>
      </c>
      <c r="F32" s="3"/>
      <c r="G32" s="3">
        <v>9</v>
      </c>
      <c r="H32" s="3">
        <v>26</v>
      </c>
      <c r="I32" s="3">
        <v>12</v>
      </c>
      <c r="J32" s="3">
        <f t="shared" si="0"/>
        <v>47</v>
      </c>
      <c r="K32" s="7">
        <f>+J32/(J32+J33)</f>
        <v>0.81034482758620685</v>
      </c>
    </row>
    <row r="33" spans="1:11" x14ac:dyDescent="0.3">
      <c r="A33" s="12"/>
      <c r="B33" s="15"/>
      <c r="C33" s="3" t="s">
        <v>13</v>
      </c>
      <c r="D33" s="3">
        <v>7</v>
      </c>
      <c r="E33" s="3"/>
      <c r="F33" s="3"/>
      <c r="G33" s="3">
        <v>1</v>
      </c>
      <c r="H33" s="3">
        <v>2</v>
      </c>
      <c r="I33" s="3">
        <v>8</v>
      </c>
      <c r="J33" s="3">
        <f t="shared" si="0"/>
        <v>11</v>
      </c>
      <c r="K33" s="7"/>
    </row>
    <row r="34" spans="1:11" x14ac:dyDescent="0.3">
      <c r="A34" s="13"/>
      <c r="B34" s="16"/>
      <c r="C34" s="3" t="s">
        <v>24</v>
      </c>
      <c r="D34" s="3">
        <v>6</v>
      </c>
      <c r="E34" s="3"/>
      <c r="F34" s="3"/>
      <c r="G34" s="3">
        <v>6</v>
      </c>
      <c r="H34" s="3">
        <v>16</v>
      </c>
      <c r="I34" s="3"/>
      <c r="J34" s="3">
        <f t="shared" si="0"/>
        <v>22</v>
      </c>
      <c r="K34" s="7"/>
    </row>
    <row r="35" spans="1:11" x14ac:dyDescent="0.3">
      <c r="A35" s="11">
        <v>12</v>
      </c>
      <c r="B35" s="14" t="s">
        <v>17</v>
      </c>
      <c r="C35" s="3" t="s">
        <v>12</v>
      </c>
      <c r="D35" s="3">
        <v>5</v>
      </c>
      <c r="E35" s="7">
        <f>+D35/(D35+D36)</f>
        <v>0.5</v>
      </c>
      <c r="F35" s="3"/>
      <c r="G35" s="3">
        <v>5</v>
      </c>
      <c r="H35" s="3">
        <v>25</v>
      </c>
      <c r="I35" s="3">
        <v>15</v>
      </c>
      <c r="J35" s="3">
        <f t="shared" si="0"/>
        <v>45</v>
      </c>
      <c r="K35" s="7">
        <f>+J35/(J35+J36)</f>
        <v>0.703125</v>
      </c>
    </row>
    <row r="36" spans="1:11" x14ac:dyDescent="0.3">
      <c r="A36" s="12"/>
      <c r="B36" s="15"/>
      <c r="C36" s="3" t="s">
        <v>13</v>
      </c>
      <c r="D36" s="3">
        <v>5</v>
      </c>
      <c r="E36" s="3"/>
      <c r="F36" s="3"/>
      <c r="G36" s="3">
        <v>3</v>
      </c>
      <c r="H36" s="3">
        <v>3</v>
      </c>
      <c r="I36" s="3">
        <v>13</v>
      </c>
      <c r="J36" s="3">
        <f t="shared" si="0"/>
        <v>19</v>
      </c>
      <c r="K36" s="7"/>
    </row>
    <row r="37" spans="1:11" x14ac:dyDescent="0.3">
      <c r="A37" s="13"/>
      <c r="B37" s="16"/>
      <c r="C37" s="3" t="s">
        <v>24</v>
      </c>
      <c r="D37" s="3">
        <v>1</v>
      </c>
      <c r="E37" s="3"/>
      <c r="F37" s="3"/>
      <c r="G37" s="3">
        <v>2</v>
      </c>
      <c r="H37" s="3">
        <v>7</v>
      </c>
      <c r="I37" s="3">
        <v>1</v>
      </c>
      <c r="J37" s="3">
        <f t="shared" si="0"/>
        <v>10</v>
      </c>
      <c r="K37" s="7"/>
    </row>
    <row r="38" spans="1:11" x14ac:dyDescent="0.3">
      <c r="A38" s="11">
        <v>13</v>
      </c>
      <c r="B38" s="14" t="s">
        <v>18</v>
      </c>
      <c r="C38" s="3" t="s">
        <v>12</v>
      </c>
      <c r="D38" s="3">
        <v>5</v>
      </c>
      <c r="E38" s="7">
        <f>+D38/(D38+D39)</f>
        <v>0.38461538461538464</v>
      </c>
      <c r="F38" s="3"/>
      <c r="G38" s="3">
        <v>7</v>
      </c>
      <c r="H38" s="3">
        <v>34</v>
      </c>
      <c r="I38" s="3">
        <v>18</v>
      </c>
      <c r="J38" s="3">
        <f t="shared" si="0"/>
        <v>59</v>
      </c>
      <c r="K38" s="7">
        <f>+J38/(J38+J39)</f>
        <v>0.73750000000000004</v>
      </c>
    </row>
    <row r="39" spans="1:11" x14ac:dyDescent="0.3">
      <c r="A39" s="12"/>
      <c r="B39" s="15"/>
      <c r="C39" s="3" t="s">
        <v>13</v>
      </c>
      <c r="D39" s="3">
        <v>8</v>
      </c>
      <c r="E39" s="3"/>
      <c r="F39" s="3"/>
      <c r="G39" s="3">
        <v>6</v>
      </c>
      <c r="H39" s="3">
        <v>1</v>
      </c>
      <c r="I39" s="3">
        <v>14</v>
      </c>
      <c r="J39" s="3">
        <f t="shared" si="0"/>
        <v>21</v>
      </c>
      <c r="K39" s="7"/>
    </row>
    <row r="40" spans="1:11" x14ac:dyDescent="0.3">
      <c r="A40" s="13"/>
      <c r="B40" s="16"/>
      <c r="C40" s="3" t="s">
        <v>24</v>
      </c>
      <c r="D40" s="3">
        <v>5</v>
      </c>
      <c r="E40" s="3"/>
      <c r="F40" s="3"/>
      <c r="G40" s="3">
        <v>4</v>
      </c>
      <c r="H40" s="3">
        <v>13</v>
      </c>
      <c r="I40" s="3">
        <v>1</v>
      </c>
      <c r="J40" s="3">
        <f t="shared" si="0"/>
        <v>18</v>
      </c>
      <c r="K40" s="7"/>
    </row>
    <row r="41" spans="1:11" x14ac:dyDescent="0.3">
      <c r="A41" s="11">
        <v>14</v>
      </c>
      <c r="B41" s="14" t="s">
        <v>19</v>
      </c>
      <c r="C41" s="3" t="s">
        <v>12</v>
      </c>
      <c r="D41" s="3">
        <v>4</v>
      </c>
      <c r="E41" s="7">
        <f>+D41/(D41+D42)</f>
        <v>0.33333333333333331</v>
      </c>
      <c r="F41" s="3"/>
      <c r="G41" s="3">
        <v>7</v>
      </c>
      <c r="H41" s="3">
        <v>31</v>
      </c>
      <c r="I41" s="3">
        <v>14</v>
      </c>
      <c r="J41" s="3">
        <f t="shared" si="0"/>
        <v>52</v>
      </c>
      <c r="K41" s="7">
        <f>+J41/(J41+J42)</f>
        <v>0.77611940298507465</v>
      </c>
    </row>
    <row r="42" spans="1:11" x14ac:dyDescent="0.3">
      <c r="A42" s="12"/>
      <c r="B42" s="15"/>
      <c r="C42" s="3" t="s">
        <v>13</v>
      </c>
      <c r="D42" s="3">
        <v>8</v>
      </c>
      <c r="E42" s="3"/>
      <c r="F42" s="3"/>
      <c r="G42" s="3">
        <v>4</v>
      </c>
      <c r="H42" s="3">
        <v>2</v>
      </c>
      <c r="I42" s="3">
        <v>9</v>
      </c>
      <c r="J42" s="3">
        <f t="shared" si="0"/>
        <v>15</v>
      </c>
      <c r="K42" s="7"/>
    </row>
    <row r="43" spans="1:11" x14ac:dyDescent="0.3">
      <c r="A43" s="13"/>
      <c r="B43" s="16"/>
      <c r="C43" s="3" t="s">
        <v>24</v>
      </c>
      <c r="D43" s="3">
        <v>6</v>
      </c>
      <c r="E43" s="3"/>
      <c r="F43" s="3"/>
      <c r="G43" s="3">
        <v>6</v>
      </c>
      <c r="H43" s="3">
        <v>15</v>
      </c>
      <c r="I43" s="3"/>
      <c r="J43" s="3">
        <f t="shared" si="0"/>
        <v>21</v>
      </c>
      <c r="K43" s="7"/>
    </row>
    <row r="44" spans="1:11" x14ac:dyDescent="0.3">
      <c r="A44" s="11">
        <v>15</v>
      </c>
      <c r="B44" s="14" t="s">
        <v>20</v>
      </c>
      <c r="C44" s="3" t="s">
        <v>12</v>
      </c>
      <c r="D44" s="3">
        <v>6</v>
      </c>
      <c r="E44" s="7">
        <f>+D44/(D44+D45)</f>
        <v>0.5</v>
      </c>
      <c r="F44" s="3"/>
      <c r="G44" s="3">
        <v>9</v>
      </c>
      <c r="H44" s="3">
        <v>31</v>
      </c>
      <c r="I44" s="3">
        <v>17</v>
      </c>
      <c r="J44" s="3">
        <f t="shared" si="0"/>
        <v>57</v>
      </c>
      <c r="K44" s="7">
        <f>+J44/(J44+J45)</f>
        <v>0.74025974025974028</v>
      </c>
    </row>
    <row r="45" spans="1:11" x14ac:dyDescent="0.3">
      <c r="A45" s="12"/>
      <c r="B45" s="15"/>
      <c r="C45" s="3" t="s">
        <v>13</v>
      </c>
      <c r="D45" s="3">
        <v>6</v>
      </c>
      <c r="E45" s="3"/>
      <c r="F45" s="3"/>
      <c r="G45" s="3">
        <v>4</v>
      </c>
      <c r="H45" s="3">
        <v>3</v>
      </c>
      <c r="I45" s="3">
        <v>13</v>
      </c>
      <c r="J45" s="3">
        <f t="shared" si="0"/>
        <v>20</v>
      </c>
      <c r="K45" s="7"/>
    </row>
    <row r="46" spans="1:11" x14ac:dyDescent="0.3">
      <c r="A46" s="13"/>
      <c r="B46" s="16"/>
      <c r="C46" s="3" t="s">
        <v>24</v>
      </c>
      <c r="D46" s="3">
        <v>5</v>
      </c>
      <c r="E46" s="3"/>
      <c r="F46" s="3"/>
      <c r="G46" s="3">
        <v>3</v>
      </c>
      <c r="H46" s="3">
        <v>11</v>
      </c>
      <c r="I46" s="3"/>
      <c r="J46" s="3">
        <f t="shared" si="0"/>
        <v>14</v>
      </c>
      <c r="K46" s="7"/>
    </row>
    <row r="47" spans="1:11" x14ac:dyDescent="0.3">
      <c r="A47" s="11">
        <v>16</v>
      </c>
      <c r="B47" s="14" t="s">
        <v>21</v>
      </c>
      <c r="C47" s="3" t="s">
        <v>12</v>
      </c>
      <c r="D47" s="3">
        <v>1</v>
      </c>
      <c r="E47" s="7">
        <f>+D47/(D47+D48)</f>
        <v>0.1111111111111111</v>
      </c>
      <c r="F47" s="3"/>
      <c r="G47" s="3">
        <v>5</v>
      </c>
      <c r="H47" s="3">
        <v>24</v>
      </c>
      <c r="I47" s="3">
        <v>13</v>
      </c>
      <c r="J47" s="3">
        <f t="shared" si="0"/>
        <v>42</v>
      </c>
      <c r="K47" s="7">
        <f>+J47/(J47+J48)</f>
        <v>0.68852459016393441</v>
      </c>
    </row>
    <row r="48" spans="1:11" x14ac:dyDescent="0.3">
      <c r="A48" s="12"/>
      <c r="B48" s="15"/>
      <c r="C48" s="3" t="s">
        <v>13</v>
      </c>
      <c r="D48" s="3">
        <v>8</v>
      </c>
      <c r="E48" s="3"/>
      <c r="F48" s="3"/>
      <c r="G48" s="3">
        <v>3</v>
      </c>
      <c r="H48" s="3">
        <v>6</v>
      </c>
      <c r="I48" s="3">
        <v>10</v>
      </c>
      <c r="J48" s="3">
        <f t="shared" si="0"/>
        <v>19</v>
      </c>
      <c r="K48" s="7"/>
    </row>
    <row r="49" spans="1:11" x14ac:dyDescent="0.3">
      <c r="A49" s="13"/>
      <c r="B49" s="16"/>
      <c r="C49" s="3" t="s">
        <v>24</v>
      </c>
      <c r="D49" s="3">
        <v>5</v>
      </c>
      <c r="E49" s="3"/>
      <c r="F49" s="3"/>
      <c r="G49" s="3">
        <v>4</v>
      </c>
      <c r="H49" s="3">
        <v>7</v>
      </c>
      <c r="I49" s="3">
        <v>3</v>
      </c>
      <c r="J49" s="3">
        <f t="shared" si="0"/>
        <v>14</v>
      </c>
      <c r="K49" s="7"/>
    </row>
    <row r="50" spans="1:11" x14ac:dyDescent="0.3">
      <c r="A50" s="11">
        <v>17</v>
      </c>
      <c r="B50" s="14" t="s">
        <v>22</v>
      </c>
      <c r="C50" s="3" t="s">
        <v>12</v>
      </c>
      <c r="D50" s="3">
        <v>2</v>
      </c>
      <c r="E50" s="7">
        <f>+D50/(D50+D51)</f>
        <v>0.2857142857142857</v>
      </c>
      <c r="F50" s="3"/>
      <c r="G50" s="3">
        <v>7</v>
      </c>
      <c r="H50" s="3">
        <v>22</v>
      </c>
      <c r="I50" s="3">
        <v>13</v>
      </c>
      <c r="J50" s="3">
        <f t="shared" si="0"/>
        <v>42</v>
      </c>
      <c r="K50" s="7">
        <f>+J50/(J50+J51)</f>
        <v>0.73684210526315785</v>
      </c>
    </row>
    <row r="51" spans="1:11" x14ac:dyDescent="0.3">
      <c r="A51" s="12"/>
      <c r="B51" s="15"/>
      <c r="C51" s="3" t="s">
        <v>13</v>
      </c>
      <c r="D51" s="3">
        <v>5</v>
      </c>
      <c r="E51" s="3"/>
      <c r="F51" s="3"/>
      <c r="G51" s="3"/>
      <c r="H51" s="3">
        <v>3</v>
      </c>
      <c r="I51" s="3">
        <v>12</v>
      </c>
      <c r="J51" s="3">
        <f t="shared" si="0"/>
        <v>15</v>
      </c>
      <c r="K51" s="7"/>
    </row>
    <row r="52" spans="1:11" x14ac:dyDescent="0.3">
      <c r="A52" s="13"/>
      <c r="B52" s="16"/>
      <c r="C52" s="3" t="s">
        <v>24</v>
      </c>
      <c r="D52" s="3">
        <v>2</v>
      </c>
      <c r="E52" s="3"/>
      <c r="F52" s="3"/>
      <c r="G52" s="3">
        <v>1</v>
      </c>
      <c r="H52" s="3">
        <v>4</v>
      </c>
      <c r="I52" s="3"/>
      <c r="J52" s="3">
        <f t="shared" si="0"/>
        <v>5</v>
      </c>
      <c r="K52" s="7"/>
    </row>
    <row r="53" spans="1:11" x14ac:dyDescent="0.3">
      <c r="A53" s="11">
        <v>18</v>
      </c>
      <c r="B53" s="14" t="s">
        <v>8</v>
      </c>
      <c r="C53" s="3" t="s">
        <v>12</v>
      </c>
      <c r="D53" s="3">
        <v>5</v>
      </c>
      <c r="E53" s="7">
        <f>+D53/(D53+D54)</f>
        <v>0.3125</v>
      </c>
      <c r="F53" s="3"/>
      <c r="G53" s="3">
        <v>9</v>
      </c>
      <c r="H53" s="3">
        <v>43</v>
      </c>
      <c r="I53" s="3">
        <v>7</v>
      </c>
      <c r="J53" s="3">
        <f>G53+H53+I53</f>
        <v>59</v>
      </c>
      <c r="K53" s="7">
        <f>+J53/(J53+J54)</f>
        <v>0.77631578947368418</v>
      </c>
    </row>
    <row r="54" spans="1:11" x14ac:dyDescent="0.3">
      <c r="A54" s="12"/>
      <c r="B54" s="15"/>
      <c r="C54" s="3" t="s">
        <v>13</v>
      </c>
      <c r="D54" s="3">
        <v>11</v>
      </c>
      <c r="E54" s="3"/>
      <c r="F54" s="3"/>
      <c r="G54" s="3">
        <v>5</v>
      </c>
      <c r="H54" s="3">
        <v>4</v>
      </c>
      <c r="I54" s="3">
        <v>8</v>
      </c>
      <c r="J54" s="3">
        <f t="shared" ref="J54:J58" si="1">G54+H54+I54</f>
        <v>17</v>
      </c>
      <c r="K54" s="7"/>
    </row>
    <row r="55" spans="1:11" x14ac:dyDescent="0.3">
      <c r="A55" s="13"/>
      <c r="B55" s="16"/>
      <c r="C55" s="3" t="s">
        <v>24</v>
      </c>
      <c r="D55" s="3">
        <v>2</v>
      </c>
      <c r="E55" s="3"/>
      <c r="F55" s="3"/>
      <c r="G55" s="3">
        <v>2</v>
      </c>
      <c r="H55" s="3">
        <v>4</v>
      </c>
      <c r="I55" s="3">
        <v>1</v>
      </c>
      <c r="J55" s="3">
        <f t="shared" si="1"/>
        <v>7</v>
      </c>
      <c r="K55" s="7"/>
    </row>
    <row r="56" spans="1:11" x14ac:dyDescent="0.3">
      <c r="A56" s="11">
        <v>19</v>
      </c>
      <c r="B56" s="14" t="s">
        <v>34</v>
      </c>
      <c r="C56" s="3" t="s">
        <v>12</v>
      </c>
      <c r="D56" s="3">
        <v>4</v>
      </c>
      <c r="E56" s="7">
        <f>+D56/(D56+D57)</f>
        <v>0.30769230769230771</v>
      </c>
      <c r="F56" s="3"/>
      <c r="G56" s="3">
        <v>9</v>
      </c>
      <c r="H56" s="3">
        <v>33</v>
      </c>
      <c r="I56" s="3">
        <v>3</v>
      </c>
      <c r="J56" s="3">
        <f t="shared" si="1"/>
        <v>45</v>
      </c>
      <c r="K56" s="7">
        <f>+J56/(J56+J57)</f>
        <v>0.77586206896551724</v>
      </c>
    </row>
    <row r="57" spans="1:11" x14ac:dyDescent="0.3">
      <c r="A57" s="12"/>
      <c r="B57" s="15"/>
      <c r="C57" s="3" t="s">
        <v>13</v>
      </c>
      <c r="D57" s="3">
        <v>9</v>
      </c>
      <c r="E57" s="3"/>
      <c r="F57" s="3"/>
      <c r="G57" s="3">
        <v>4</v>
      </c>
      <c r="H57" s="3">
        <v>4</v>
      </c>
      <c r="I57" s="3">
        <v>5</v>
      </c>
      <c r="J57" s="3">
        <f t="shared" si="1"/>
        <v>13</v>
      </c>
      <c r="K57" s="7"/>
    </row>
    <row r="58" spans="1:11" x14ac:dyDescent="0.3">
      <c r="A58" s="13"/>
      <c r="B58" s="16"/>
      <c r="C58" s="3" t="s">
        <v>24</v>
      </c>
      <c r="D58" s="3">
        <v>2</v>
      </c>
      <c r="E58" s="3"/>
      <c r="F58" s="3"/>
      <c r="G58" s="3">
        <v>2</v>
      </c>
      <c r="H58" s="3">
        <v>10</v>
      </c>
      <c r="I58" s="3">
        <v>3</v>
      </c>
      <c r="J58" s="3">
        <f t="shared" si="1"/>
        <v>15</v>
      </c>
      <c r="K58" s="7"/>
    </row>
    <row r="59" spans="1:11" x14ac:dyDescent="0.3">
      <c r="A59" s="11">
        <v>20</v>
      </c>
      <c r="B59" s="14" t="s">
        <v>37</v>
      </c>
      <c r="C59" s="3" t="s">
        <v>12</v>
      </c>
      <c r="D59" s="3">
        <v>2</v>
      </c>
      <c r="E59" s="7">
        <f>+D59/(D59+D60)</f>
        <v>0.2857142857142857</v>
      </c>
      <c r="F59" s="3"/>
      <c r="G59" s="3">
        <v>5</v>
      </c>
      <c r="H59" s="3">
        <v>10</v>
      </c>
      <c r="I59" s="3"/>
      <c r="J59" s="3">
        <f t="shared" ref="J59:J67" si="2">G59+H59+I59</f>
        <v>15</v>
      </c>
      <c r="K59" s="7">
        <f>+J59/(J59+J60)</f>
        <v>0.9375</v>
      </c>
    </row>
    <row r="60" spans="1:11" x14ac:dyDescent="0.3">
      <c r="A60" s="12"/>
      <c r="B60" s="15"/>
      <c r="C60" s="3" t="s">
        <v>13</v>
      </c>
      <c r="D60" s="3">
        <v>5</v>
      </c>
      <c r="E60" s="3"/>
      <c r="F60" s="3"/>
      <c r="G60" s="3">
        <v>1</v>
      </c>
      <c r="H60" s="3"/>
      <c r="I60" s="3"/>
      <c r="J60" s="3">
        <f t="shared" si="2"/>
        <v>1</v>
      </c>
      <c r="K60" s="7"/>
    </row>
    <row r="61" spans="1:11" x14ac:dyDescent="0.3">
      <c r="A61" s="13"/>
      <c r="B61" s="16"/>
      <c r="C61" s="3" t="s">
        <v>24</v>
      </c>
      <c r="D61" s="3">
        <v>5</v>
      </c>
      <c r="E61" s="3"/>
      <c r="F61" s="3"/>
      <c r="G61" s="3">
        <v>6</v>
      </c>
      <c r="H61" s="3">
        <v>17</v>
      </c>
      <c r="I61" s="3">
        <v>10</v>
      </c>
      <c r="J61" s="3">
        <f t="shared" si="2"/>
        <v>33</v>
      </c>
      <c r="K61" s="7"/>
    </row>
    <row r="62" spans="1:11" x14ac:dyDescent="0.3">
      <c r="A62" s="11">
        <v>21</v>
      </c>
      <c r="B62" s="14" t="s">
        <v>35</v>
      </c>
      <c r="C62" s="3" t="s">
        <v>12</v>
      </c>
      <c r="D62" s="3">
        <v>19</v>
      </c>
      <c r="E62" s="7">
        <f>+D62/(D62+D63)</f>
        <v>0.48717948717948717</v>
      </c>
      <c r="F62" s="3"/>
      <c r="G62" s="3">
        <v>34</v>
      </c>
      <c r="H62" s="3">
        <v>98</v>
      </c>
      <c r="I62" s="3">
        <v>21</v>
      </c>
      <c r="J62" s="3">
        <f t="shared" si="2"/>
        <v>153</v>
      </c>
      <c r="K62" s="7">
        <f>+J62/(J62+J63)</f>
        <v>0.82702702702702702</v>
      </c>
    </row>
    <row r="63" spans="1:11" x14ac:dyDescent="0.3">
      <c r="A63" s="12"/>
      <c r="B63" s="15"/>
      <c r="C63" s="3" t="s">
        <v>13</v>
      </c>
      <c r="D63" s="3">
        <v>20</v>
      </c>
      <c r="E63" s="3"/>
      <c r="F63" s="3"/>
      <c r="G63" s="3">
        <v>5</v>
      </c>
      <c r="H63" s="3">
        <v>9</v>
      </c>
      <c r="I63" s="3">
        <v>18</v>
      </c>
      <c r="J63" s="3">
        <f t="shared" si="2"/>
        <v>32</v>
      </c>
      <c r="K63" s="7"/>
    </row>
    <row r="64" spans="1:11" x14ac:dyDescent="0.3">
      <c r="A64" s="13"/>
      <c r="B64" s="16"/>
      <c r="C64" s="3" t="s">
        <v>24</v>
      </c>
      <c r="D64" s="3">
        <v>5</v>
      </c>
      <c r="E64" s="3"/>
      <c r="F64" s="3"/>
      <c r="G64" s="3">
        <v>6</v>
      </c>
      <c r="H64" s="3">
        <v>25</v>
      </c>
      <c r="I64" s="3">
        <v>5</v>
      </c>
      <c r="J64" s="3">
        <f t="shared" si="2"/>
        <v>36</v>
      </c>
      <c r="K64" s="7"/>
    </row>
    <row r="65" spans="1:11" x14ac:dyDescent="0.3">
      <c r="A65" s="11">
        <v>22</v>
      </c>
      <c r="B65" s="14" t="s">
        <v>36</v>
      </c>
      <c r="C65" s="3" t="s">
        <v>12</v>
      </c>
      <c r="D65" s="3">
        <v>9</v>
      </c>
      <c r="E65" s="7">
        <f>+D65/(D65+D66)</f>
        <v>0.22500000000000001</v>
      </c>
      <c r="F65" s="3"/>
      <c r="G65" s="3">
        <v>24</v>
      </c>
      <c r="H65" s="3">
        <v>80</v>
      </c>
      <c r="I65" s="3">
        <v>34</v>
      </c>
      <c r="J65" s="3">
        <f t="shared" si="2"/>
        <v>138</v>
      </c>
      <c r="K65" s="7">
        <f>+J65/(J65+J66)</f>
        <v>0.72251308900523559</v>
      </c>
    </row>
    <row r="66" spans="1:11" x14ac:dyDescent="0.3">
      <c r="A66" s="12"/>
      <c r="B66" s="15"/>
      <c r="C66" s="3" t="s">
        <v>13</v>
      </c>
      <c r="D66" s="3">
        <v>31</v>
      </c>
      <c r="E66" s="3"/>
      <c r="F66" s="3"/>
      <c r="G66" s="3">
        <v>9</v>
      </c>
      <c r="H66" s="3">
        <v>16</v>
      </c>
      <c r="I66" s="3">
        <v>28</v>
      </c>
      <c r="J66" s="3">
        <f t="shared" si="2"/>
        <v>53</v>
      </c>
      <c r="K66" s="7"/>
    </row>
    <row r="67" spans="1:11" x14ac:dyDescent="0.3">
      <c r="A67" s="13"/>
      <c r="B67" s="16"/>
      <c r="C67" s="3" t="s">
        <v>24</v>
      </c>
      <c r="D67" s="3">
        <v>27</v>
      </c>
      <c r="E67" s="3"/>
      <c r="F67" s="3"/>
      <c r="G67" s="3">
        <v>26</v>
      </c>
      <c r="H67" s="3">
        <v>79</v>
      </c>
      <c r="I67" s="3">
        <v>3</v>
      </c>
      <c r="J67" s="3">
        <f t="shared" si="2"/>
        <v>108</v>
      </c>
      <c r="K67" s="7"/>
    </row>
    <row r="68" spans="1:11" x14ac:dyDescent="0.3">
      <c r="A68" s="11"/>
      <c r="B68" s="17" t="s">
        <v>9</v>
      </c>
      <c r="C68" s="3" t="s">
        <v>12</v>
      </c>
      <c r="D68" s="3">
        <f>+D59+D53+D50+D47+D44+D41+D38+D35+D32+D29+D26+D65+D23+D20+D17+D14+D11+D8+D5+D56+D62</f>
        <v>96</v>
      </c>
      <c r="E68" s="7">
        <f>+D68/(D68+D69)</f>
        <v>0.31578947368421051</v>
      </c>
      <c r="F68" s="3">
        <f>+F59+F53+F50+F47+F44+F41+F38+F35+F32+F29+F26+F65+F23+F20+F17+F14+F11+F8+F5+F56+F62</f>
        <v>1</v>
      </c>
      <c r="G68" s="3">
        <f>+G59+G53+G50+G47+G44+G41+G38+G35+G32+G29+G26+G65+G23+G20+G17+G14+G11+G8+G5+G56+G62</f>
        <v>240</v>
      </c>
      <c r="H68" s="3">
        <f>+H59+H53+H50+H47+H44+H41+H38+H35+H32+H29+H26+H65+H23+H20+H17+H14+H11+H8+H5+H56+H62</f>
        <v>870</v>
      </c>
      <c r="I68" s="3">
        <f>+I59+I53+I50+I47+I44+I41+I38+I35+I32+I29+I26+I65+I23+I20+I17+I14+I11+I8+I5+I56+I62</f>
        <v>260</v>
      </c>
      <c r="J68" s="3">
        <f>+J59+J53+J50+J47+J44+J41+J38+J35+J32+J29+J26+J65+J23+J20+J17+J14+J11+J8+J5+J56+J62</f>
        <v>1370</v>
      </c>
      <c r="K68" s="7">
        <f>+J68/(J68+J69)</f>
        <v>0.58347529812606469</v>
      </c>
    </row>
    <row r="69" spans="1:11" x14ac:dyDescent="0.3">
      <c r="A69" s="12"/>
      <c r="B69" s="18"/>
      <c r="C69" s="3" t="s">
        <v>13</v>
      </c>
      <c r="D69" s="3">
        <f>+D60+D54+D51+D48+D45+D42+D39+D36+D33+D30+D27+D66+D24+D21+D18+D15+D12+D9+D6+D63+D57</f>
        <v>208</v>
      </c>
      <c r="E69" s="3"/>
      <c r="F69" s="3">
        <f t="shared" ref="F69:J70" si="3">+F60+F54+F51+F48+F45+F42+F39+F36+F33+F30+F27+F66+F24+F21+F18+F15+F12+F9+F6+F63+F57</f>
        <v>4</v>
      </c>
      <c r="G69" s="3">
        <f t="shared" si="3"/>
        <v>89</v>
      </c>
      <c r="H69" s="3">
        <f t="shared" si="3"/>
        <v>677</v>
      </c>
      <c r="I69" s="3">
        <f t="shared" si="3"/>
        <v>212</v>
      </c>
      <c r="J69" s="3">
        <f t="shared" si="3"/>
        <v>978</v>
      </c>
      <c r="K69" s="4"/>
    </row>
    <row r="70" spans="1:11" x14ac:dyDescent="0.3">
      <c r="A70" s="13"/>
      <c r="B70" s="19"/>
      <c r="C70" s="3" t="s">
        <v>24</v>
      </c>
      <c r="D70" s="3">
        <f>+D61+D55+D52+D49+D46+D43+D40+D37+D34+D31+D28+D67+D25+D22+D19+D16+D13+D10+D7+D64+D58</f>
        <v>112</v>
      </c>
      <c r="E70" s="3"/>
      <c r="F70" s="3">
        <f t="shared" si="3"/>
        <v>0</v>
      </c>
      <c r="G70" s="3">
        <f t="shared" si="3"/>
        <v>117</v>
      </c>
      <c r="H70" s="3">
        <f t="shared" si="3"/>
        <v>404</v>
      </c>
      <c r="I70" s="3">
        <f t="shared" si="3"/>
        <v>47</v>
      </c>
      <c r="J70" s="3">
        <f t="shared" si="3"/>
        <v>568</v>
      </c>
      <c r="K70" s="4"/>
    </row>
    <row r="71" spans="1:11" x14ac:dyDescent="0.3">
      <c r="A71" s="6"/>
      <c r="B71" s="8"/>
      <c r="C71" s="3"/>
      <c r="D71" s="3">
        <f>+D69+D68</f>
        <v>304</v>
      </c>
      <c r="E71" s="3"/>
      <c r="F71" s="3">
        <f t="shared" ref="F71" si="4">+F69+F68</f>
        <v>5</v>
      </c>
      <c r="G71" s="3">
        <f t="shared" ref="G71:I71" si="5">+G69+G68</f>
        <v>329</v>
      </c>
      <c r="H71" s="3">
        <f t="shared" si="5"/>
        <v>1547</v>
      </c>
      <c r="I71" s="3">
        <f t="shared" si="5"/>
        <v>472</v>
      </c>
      <c r="J71" s="3">
        <f>+J69+J68</f>
        <v>2348</v>
      </c>
      <c r="K71" s="4"/>
    </row>
    <row r="72" spans="1:11" x14ac:dyDescent="0.3">
      <c r="A72" s="4"/>
      <c r="B72" s="5" t="s">
        <v>25</v>
      </c>
      <c r="C72" s="4"/>
      <c r="D72" s="3">
        <f>+D68+D69+D70</f>
        <v>416</v>
      </c>
      <c r="E72" s="3"/>
      <c r="F72" s="3">
        <f t="shared" ref="F72:G72" si="6">+F68+F69+F70</f>
        <v>5</v>
      </c>
      <c r="G72" s="3">
        <f t="shared" si="6"/>
        <v>446</v>
      </c>
      <c r="H72" s="3">
        <f t="shared" ref="H72:I72" si="7">+H68+H69+H70</f>
        <v>1951</v>
      </c>
      <c r="I72" s="3">
        <f t="shared" si="7"/>
        <v>519</v>
      </c>
      <c r="J72" s="3">
        <f>+J68+J69+J70</f>
        <v>2916</v>
      </c>
      <c r="K72" s="4"/>
    </row>
    <row r="73" spans="1:11" x14ac:dyDescent="0.3">
      <c r="C73" s="3" t="s">
        <v>12</v>
      </c>
      <c r="D73" s="7">
        <f>+D68/D71</f>
        <v>0.31578947368421051</v>
      </c>
      <c r="E73" s="7"/>
      <c r="F73" s="7">
        <f t="shared" ref="F73:G73" si="8">+F68/F71</f>
        <v>0.2</v>
      </c>
      <c r="G73" s="7">
        <f t="shared" si="8"/>
        <v>0.72948328267477203</v>
      </c>
      <c r="H73" s="7">
        <f t="shared" ref="H73:I73" si="9">+H68/H71</f>
        <v>0.56237879767291532</v>
      </c>
      <c r="I73" s="7">
        <f t="shared" si="9"/>
        <v>0.55084745762711862</v>
      </c>
      <c r="J73" s="7">
        <f t="shared" ref="J73" si="10">+J68/J71</f>
        <v>0.58347529812606469</v>
      </c>
      <c r="K73" s="4"/>
    </row>
    <row r="74" spans="1:11" x14ac:dyDescent="0.3">
      <c r="C74" s="3" t="s">
        <v>13</v>
      </c>
      <c r="D74" s="7">
        <f>+D69/D71</f>
        <v>0.68421052631578949</v>
      </c>
      <c r="E74" s="7"/>
      <c r="F74" s="7">
        <f t="shared" ref="F74:G74" si="11">+F69/F71</f>
        <v>0.8</v>
      </c>
      <c r="G74" s="7">
        <f t="shared" si="11"/>
        <v>0.27051671732522797</v>
      </c>
      <c r="H74" s="7">
        <f t="shared" ref="H74:I74" si="12">+H69/H71</f>
        <v>0.43762120232708468</v>
      </c>
      <c r="I74" s="7">
        <f t="shared" si="12"/>
        <v>0.44915254237288138</v>
      </c>
      <c r="J74" s="7">
        <f t="shared" ref="J74" si="13">+J69/J71</f>
        <v>0.41652470187393525</v>
      </c>
      <c r="K74" s="4"/>
    </row>
  </sheetData>
  <mergeCells count="45">
    <mergeCell ref="A2:K2"/>
    <mergeCell ref="A5:A7"/>
    <mergeCell ref="B5:B7"/>
    <mergeCell ref="A8:A10"/>
    <mergeCell ref="B8:B10"/>
    <mergeCell ref="A11:A13"/>
    <mergeCell ref="B11:B13"/>
    <mergeCell ref="A20:A22"/>
    <mergeCell ref="B20:B22"/>
    <mergeCell ref="A23:A25"/>
    <mergeCell ref="B23:B25"/>
    <mergeCell ref="A14:A16"/>
    <mergeCell ref="B14:B16"/>
    <mergeCell ref="A17:A19"/>
    <mergeCell ref="B17:B19"/>
    <mergeCell ref="A65:A67"/>
    <mergeCell ref="B65:B67"/>
    <mergeCell ref="A26:A28"/>
    <mergeCell ref="B26:B28"/>
    <mergeCell ref="A29:A31"/>
    <mergeCell ref="B29:B31"/>
    <mergeCell ref="A56:A58"/>
    <mergeCell ref="B56:B58"/>
    <mergeCell ref="A35:A37"/>
    <mergeCell ref="B35:B37"/>
    <mergeCell ref="A38:A40"/>
    <mergeCell ref="B38:B40"/>
    <mergeCell ref="A32:A34"/>
    <mergeCell ref="B32:B34"/>
    <mergeCell ref="A59:A61"/>
    <mergeCell ref="B59:B61"/>
    <mergeCell ref="B68:B70"/>
    <mergeCell ref="A68:A7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62:A64"/>
    <mergeCell ref="B62:B64"/>
  </mergeCells>
  <conditionalFormatting sqref="B4:B5 B8 B14 B11 B17 B65 B20 B23 B26 B29 B32 B35 B38 B41 B44 B50 B47 G5:I25 J4:J25 K11:K25 G26:K52 G65:K67 K68 K59:K61">
    <cfRule type="cellIs" dxfId="162" priority="170" stopIfTrue="1" operator="equal">
      <formula>0</formula>
    </cfRule>
  </conditionalFormatting>
  <conditionalFormatting sqref="B59">
    <cfRule type="cellIs" dxfId="161" priority="169" stopIfTrue="1" operator="equal">
      <formula>0</formula>
    </cfRule>
  </conditionalFormatting>
  <conditionalFormatting sqref="C4:C7">
    <cfRule type="cellIs" dxfId="160" priority="168" stopIfTrue="1" operator="equal">
      <formula>0</formula>
    </cfRule>
  </conditionalFormatting>
  <conditionalFormatting sqref="C8:C10">
    <cfRule type="cellIs" dxfId="159" priority="167" stopIfTrue="1" operator="equal">
      <formula>0</formula>
    </cfRule>
  </conditionalFormatting>
  <conditionalFormatting sqref="C11:C13">
    <cfRule type="cellIs" dxfId="158" priority="166" stopIfTrue="1" operator="equal">
      <formula>0</formula>
    </cfRule>
  </conditionalFormatting>
  <conditionalFormatting sqref="C14:C16">
    <cfRule type="cellIs" dxfId="157" priority="165" stopIfTrue="1" operator="equal">
      <formula>0</formula>
    </cfRule>
  </conditionalFormatting>
  <conditionalFormatting sqref="C17:C19">
    <cfRule type="cellIs" dxfId="156" priority="164" stopIfTrue="1" operator="equal">
      <formula>0</formula>
    </cfRule>
  </conditionalFormatting>
  <conditionalFormatting sqref="C20:C22">
    <cfRule type="cellIs" dxfId="155" priority="163" stopIfTrue="1" operator="equal">
      <formula>0</formula>
    </cfRule>
  </conditionalFormatting>
  <conditionalFormatting sqref="C23:C25">
    <cfRule type="cellIs" dxfId="154" priority="162" stopIfTrue="1" operator="equal">
      <formula>0</formula>
    </cfRule>
  </conditionalFormatting>
  <conditionalFormatting sqref="C65:C67">
    <cfRule type="cellIs" dxfId="153" priority="161" stopIfTrue="1" operator="equal">
      <formula>0</formula>
    </cfRule>
  </conditionalFormatting>
  <conditionalFormatting sqref="C26:C28">
    <cfRule type="cellIs" dxfId="152" priority="160" stopIfTrue="1" operator="equal">
      <formula>0</formula>
    </cfRule>
  </conditionalFormatting>
  <conditionalFormatting sqref="C29:C31">
    <cfRule type="cellIs" dxfId="151" priority="159" stopIfTrue="1" operator="equal">
      <formula>0</formula>
    </cfRule>
  </conditionalFormatting>
  <conditionalFormatting sqref="C32:C34">
    <cfRule type="cellIs" dxfId="150" priority="158" stopIfTrue="1" operator="equal">
      <formula>0</formula>
    </cfRule>
  </conditionalFormatting>
  <conditionalFormatting sqref="C35:C37">
    <cfRule type="cellIs" dxfId="149" priority="157" stopIfTrue="1" operator="equal">
      <formula>0</formula>
    </cfRule>
  </conditionalFormatting>
  <conditionalFormatting sqref="C38:C40">
    <cfRule type="cellIs" dxfId="148" priority="156" stopIfTrue="1" operator="equal">
      <formula>0</formula>
    </cfRule>
  </conditionalFormatting>
  <conditionalFormatting sqref="C41:C43">
    <cfRule type="cellIs" dxfId="147" priority="155" stopIfTrue="1" operator="equal">
      <formula>0</formula>
    </cfRule>
  </conditionalFormatting>
  <conditionalFormatting sqref="C44:C46">
    <cfRule type="cellIs" dxfId="146" priority="154" stopIfTrue="1" operator="equal">
      <formula>0</formula>
    </cfRule>
  </conditionalFormatting>
  <conditionalFormatting sqref="C47:C49">
    <cfRule type="cellIs" dxfId="145" priority="153" stopIfTrue="1" operator="equal">
      <formula>0</formula>
    </cfRule>
  </conditionalFormatting>
  <conditionalFormatting sqref="C50:C52">
    <cfRule type="cellIs" dxfId="144" priority="152" stopIfTrue="1" operator="equal">
      <formula>0</formula>
    </cfRule>
  </conditionalFormatting>
  <conditionalFormatting sqref="C59:C61">
    <cfRule type="cellIs" dxfId="143" priority="151" stopIfTrue="1" operator="equal">
      <formula>0</formula>
    </cfRule>
  </conditionalFormatting>
  <conditionalFormatting sqref="C68:C71">
    <cfRule type="cellIs" dxfId="142" priority="150" stopIfTrue="1" operator="equal">
      <formula>0</formula>
    </cfRule>
  </conditionalFormatting>
  <conditionalFormatting sqref="D5:F7 H4:H7 D4 F4">
    <cfRule type="cellIs" dxfId="141" priority="149" stopIfTrue="1" operator="equal">
      <formula>0</formula>
    </cfRule>
  </conditionalFormatting>
  <conditionalFormatting sqref="D8:F10 H8:H10">
    <cfRule type="cellIs" dxfId="140" priority="148" stopIfTrue="1" operator="equal">
      <formula>0</formula>
    </cfRule>
  </conditionalFormatting>
  <conditionalFormatting sqref="D12:F13 H11:H13 D11 F11">
    <cfRule type="cellIs" dxfId="139" priority="147" stopIfTrue="1" operator="equal">
      <formula>0</formula>
    </cfRule>
  </conditionalFormatting>
  <conditionalFormatting sqref="D15:F16 H14:H16 D14 F14">
    <cfRule type="cellIs" dxfId="138" priority="146" stopIfTrue="1" operator="equal">
      <formula>0</formula>
    </cfRule>
  </conditionalFormatting>
  <conditionalFormatting sqref="D18:F19 H17:H19 D17 F17">
    <cfRule type="cellIs" dxfId="137" priority="145" stopIfTrue="1" operator="equal">
      <formula>0</formula>
    </cfRule>
  </conditionalFormatting>
  <conditionalFormatting sqref="D21:F22 H20:H22 D20 F20">
    <cfRule type="cellIs" dxfId="136" priority="144" stopIfTrue="1" operator="equal">
      <formula>0</formula>
    </cfRule>
  </conditionalFormatting>
  <conditionalFormatting sqref="D24:F25 H23:H25 D23 F23">
    <cfRule type="cellIs" dxfId="135" priority="143" stopIfTrue="1" operator="equal">
      <formula>0</formula>
    </cfRule>
  </conditionalFormatting>
  <conditionalFormatting sqref="D66:F67 H65:H67 D65 F65">
    <cfRule type="cellIs" dxfId="134" priority="142" stopIfTrue="1" operator="equal">
      <formula>0</formula>
    </cfRule>
  </conditionalFormatting>
  <conditionalFormatting sqref="D27:F28 H26:H28 D26 F26">
    <cfRule type="cellIs" dxfId="133" priority="141" stopIfTrue="1" operator="equal">
      <formula>0</formula>
    </cfRule>
  </conditionalFormatting>
  <conditionalFormatting sqref="D30:F31 H29:H31 D29 F29">
    <cfRule type="cellIs" dxfId="132" priority="140" stopIfTrue="1" operator="equal">
      <formula>0</formula>
    </cfRule>
  </conditionalFormatting>
  <conditionalFormatting sqref="D33:F34 H32:H34 D32 F32">
    <cfRule type="cellIs" dxfId="131" priority="139" stopIfTrue="1" operator="equal">
      <formula>0</formula>
    </cfRule>
  </conditionalFormatting>
  <conditionalFormatting sqref="D36:F37 H35:H37 D35 F35">
    <cfRule type="cellIs" dxfId="130" priority="138" stopIfTrue="1" operator="equal">
      <formula>0</formula>
    </cfRule>
  </conditionalFormatting>
  <conditionalFormatting sqref="D39:F40 H38:H40 D38 F38">
    <cfRule type="cellIs" dxfId="129" priority="137" stopIfTrue="1" operator="equal">
      <formula>0</formula>
    </cfRule>
  </conditionalFormatting>
  <conditionalFormatting sqref="D42:F43 H41:H43 D41 F41">
    <cfRule type="cellIs" dxfId="128" priority="136" stopIfTrue="1" operator="equal">
      <formula>0</formula>
    </cfRule>
  </conditionalFormatting>
  <conditionalFormatting sqref="D45:F46 H44:H46 D44 F44">
    <cfRule type="cellIs" dxfId="127" priority="135" stopIfTrue="1" operator="equal">
      <formula>0</formula>
    </cfRule>
  </conditionalFormatting>
  <conditionalFormatting sqref="D48:F49 H47:H49 D47 F47">
    <cfRule type="cellIs" dxfId="126" priority="134" stopIfTrue="1" operator="equal">
      <formula>0</formula>
    </cfRule>
  </conditionalFormatting>
  <conditionalFormatting sqref="D51:F52 H50:H52 D50 F50">
    <cfRule type="cellIs" dxfId="125" priority="133" stopIfTrue="1" operator="equal">
      <formula>0</formula>
    </cfRule>
  </conditionalFormatting>
  <conditionalFormatting sqref="D60:F61 H59:H61 D59 F59">
    <cfRule type="cellIs" dxfId="124" priority="132" stopIfTrue="1" operator="equal">
      <formula>0</formula>
    </cfRule>
  </conditionalFormatting>
  <conditionalFormatting sqref="D69:E71 F71:J71 D68:D70">
    <cfRule type="cellIs" dxfId="123" priority="131" stopIfTrue="1" operator="equal">
      <formula>0</formula>
    </cfRule>
  </conditionalFormatting>
  <conditionalFormatting sqref="B72">
    <cfRule type="cellIs" dxfId="122" priority="128" stopIfTrue="1" operator="equal">
      <formula>0</formula>
    </cfRule>
  </conditionalFormatting>
  <conditionalFormatting sqref="D72:E72 H72:J72">
    <cfRule type="cellIs" dxfId="121" priority="127" stopIfTrue="1" operator="equal">
      <formula>0</formula>
    </cfRule>
  </conditionalFormatting>
  <conditionalFormatting sqref="C73:C74">
    <cfRule type="cellIs" dxfId="120" priority="126" stopIfTrue="1" operator="equal">
      <formula>0</formula>
    </cfRule>
  </conditionalFormatting>
  <conditionalFormatting sqref="D73:E74 H73:J74">
    <cfRule type="cellIs" dxfId="119" priority="125" stopIfTrue="1" operator="equal">
      <formula>0</formula>
    </cfRule>
  </conditionalFormatting>
  <conditionalFormatting sqref="H59:H61">
    <cfRule type="cellIs" dxfId="118" priority="124" stopIfTrue="1" operator="equal">
      <formula>0</formula>
    </cfRule>
  </conditionalFormatting>
  <conditionalFormatting sqref="I4:I7">
    <cfRule type="cellIs" dxfId="117" priority="123" stopIfTrue="1" operator="equal">
      <formula>0</formula>
    </cfRule>
  </conditionalFormatting>
  <conditionalFormatting sqref="I8:I10">
    <cfRule type="cellIs" dxfId="116" priority="122" stopIfTrue="1" operator="equal">
      <formula>0</formula>
    </cfRule>
  </conditionalFormatting>
  <conditionalFormatting sqref="I11:I13">
    <cfRule type="cellIs" dxfId="115" priority="121" stopIfTrue="1" operator="equal">
      <formula>0</formula>
    </cfRule>
  </conditionalFormatting>
  <conditionalFormatting sqref="I14:I16">
    <cfRule type="cellIs" dxfId="114" priority="120" stopIfTrue="1" operator="equal">
      <formula>0</formula>
    </cfRule>
  </conditionalFormatting>
  <conditionalFormatting sqref="I17:I19">
    <cfRule type="cellIs" dxfId="113" priority="119" stopIfTrue="1" operator="equal">
      <formula>0</formula>
    </cfRule>
  </conditionalFormatting>
  <conditionalFormatting sqref="I20:I22">
    <cfRule type="cellIs" dxfId="112" priority="118" stopIfTrue="1" operator="equal">
      <formula>0</formula>
    </cfRule>
  </conditionalFormatting>
  <conditionalFormatting sqref="I23:I25">
    <cfRule type="cellIs" dxfId="111" priority="117" stopIfTrue="1" operator="equal">
      <formula>0</formula>
    </cfRule>
  </conditionalFormatting>
  <conditionalFormatting sqref="I65:I67">
    <cfRule type="cellIs" dxfId="110" priority="116" stopIfTrue="1" operator="equal">
      <formula>0</formula>
    </cfRule>
  </conditionalFormatting>
  <conditionalFormatting sqref="I26:I28">
    <cfRule type="cellIs" dxfId="109" priority="115" stopIfTrue="1" operator="equal">
      <formula>0</formula>
    </cfRule>
  </conditionalFormatting>
  <conditionalFormatting sqref="I29:I31">
    <cfRule type="cellIs" dxfId="108" priority="114" stopIfTrue="1" operator="equal">
      <formula>0</formula>
    </cfRule>
  </conditionalFormatting>
  <conditionalFormatting sqref="I32:I34">
    <cfRule type="cellIs" dxfId="107" priority="113" stopIfTrue="1" operator="equal">
      <formula>0</formula>
    </cfRule>
  </conditionalFormatting>
  <conditionalFormatting sqref="I35:I37">
    <cfRule type="cellIs" dxfId="106" priority="112" stopIfTrue="1" operator="equal">
      <formula>0</formula>
    </cfRule>
  </conditionalFormatting>
  <conditionalFormatting sqref="I38:I40">
    <cfRule type="cellIs" dxfId="105" priority="111" stopIfTrue="1" operator="equal">
      <formula>0</formula>
    </cfRule>
  </conditionalFormatting>
  <conditionalFormatting sqref="I41:I43">
    <cfRule type="cellIs" dxfId="104" priority="110" stopIfTrue="1" operator="equal">
      <formula>0</formula>
    </cfRule>
  </conditionalFormatting>
  <conditionalFormatting sqref="I44:I46">
    <cfRule type="cellIs" dxfId="103" priority="109" stopIfTrue="1" operator="equal">
      <formula>0</formula>
    </cfRule>
  </conditionalFormatting>
  <conditionalFormatting sqref="I47:I49">
    <cfRule type="cellIs" dxfId="102" priority="108" stopIfTrue="1" operator="equal">
      <formula>0</formula>
    </cfRule>
  </conditionalFormatting>
  <conditionalFormatting sqref="I50:I52">
    <cfRule type="cellIs" dxfId="101" priority="107" stopIfTrue="1" operator="equal">
      <formula>0</formula>
    </cfRule>
  </conditionalFormatting>
  <conditionalFormatting sqref="I59:I61">
    <cfRule type="cellIs" dxfId="100" priority="106" stopIfTrue="1" operator="equal">
      <formula>0</formula>
    </cfRule>
  </conditionalFormatting>
  <conditionalFormatting sqref="I59:I61">
    <cfRule type="cellIs" dxfId="99" priority="104" stopIfTrue="1" operator="equal">
      <formula>0</formula>
    </cfRule>
  </conditionalFormatting>
  <conditionalFormatting sqref="G4:G7">
    <cfRule type="cellIs" dxfId="98" priority="103" stopIfTrue="1" operator="equal">
      <formula>0</formula>
    </cfRule>
  </conditionalFormatting>
  <conditionalFormatting sqref="G8:G10">
    <cfRule type="cellIs" dxfId="97" priority="102" stopIfTrue="1" operator="equal">
      <formula>0</formula>
    </cfRule>
  </conditionalFormatting>
  <conditionalFormatting sqref="G11:G13">
    <cfRule type="cellIs" dxfId="96" priority="101" stopIfTrue="1" operator="equal">
      <formula>0</formula>
    </cfRule>
  </conditionalFormatting>
  <conditionalFormatting sqref="G14:G16">
    <cfRule type="cellIs" dxfId="95" priority="100" stopIfTrue="1" operator="equal">
      <formula>0</formula>
    </cfRule>
  </conditionalFormatting>
  <conditionalFormatting sqref="G17:G19">
    <cfRule type="cellIs" dxfId="94" priority="99" stopIfTrue="1" operator="equal">
      <formula>0</formula>
    </cfRule>
  </conditionalFormatting>
  <conditionalFormatting sqref="G20:G22">
    <cfRule type="cellIs" dxfId="93" priority="98" stopIfTrue="1" operator="equal">
      <formula>0</formula>
    </cfRule>
  </conditionalFormatting>
  <conditionalFormatting sqref="G23:G25">
    <cfRule type="cellIs" dxfId="92" priority="97" stopIfTrue="1" operator="equal">
      <formula>0</formula>
    </cfRule>
  </conditionalFormatting>
  <conditionalFormatting sqref="G65:G67">
    <cfRule type="cellIs" dxfId="91" priority="96" stopIfTrue="1" operator="equal">
      <formula>0</formula>
    </cfRule>
  </conditionalFormatting>
  <conditionalFormatting sqref="G26:G28">
    <cfRule type="cellIs" dxfId="90" priority="95" stopIfTrue="1" operator="equal">
      <formula>0</formula>
    </cfRule>
  </conditionalFormatting>
  <conditionalFormatting sqref="G29:G31">
    <cfRule type="cellIs" dxfId="89" priority="94" stopIfTrue="1" operator="equal">
      <formula>0</formula>
    </cfRule>
  </conditionalFormatting>
  <conditionalFormatting sqref="G32:G34">
    <cfRule type="cellIs" dxfId="88" priority="93" stopIfTrue="1" operator="equal">
      <formula>0</formula>
    </cfRule>
  </conditionalFormatting>
  <conditionalFormatting sqref="G35:G37">
    <cfRule type="cellIs" dxfId="87" priority="92" stopIfTrue="1" operator="equal">
      <formula>0</formula>
    </cfRule>
  </conditionalFormatting>
  <conditionalFormatting sqref="G38:G40">
    <cfRule type="cellIs" dxfId="86" priority="91" stopIfTrue="1" operator="equal">
      <formula>0</formula>
    </cfRule>
  </conditionalFormatting>
  <conditionalFormatting sqref="G41:G43">
    <cfRule type="cellIs" dxfId="85" priority="90" stopIfTrue="1" operator="equal">
      <formula>0</formula>
    </cfRule>
  </conditionalFormatting>
  <conditionalFormatting sqref="G44:G46">
    <cfRule type="cellIs" dxfId="84" priority="89" stopIfTrue="1" operator="equal">
      <formula>0</formula>
    </cfRule>
  </conditionalFormatting>
  <conditionalFormatting sqref="G47:G49">
    <cfRule type="cellIs" dxfId="83" priority="88" stopIfTrue="1" operator="equal">
      <formula>0</formula>
    </cfRule>
  </conditionalFormatting>
  <conditionalFormatting sqref="G50:G52">
    <cfRule type="cellIs" dxfId="82" priority="87" stopIfTrue="1" operator="equal">
      <formula>0</formula>
    </cfRule>
  </conditionalFormatting>
  <conditionalFormatting sqref="G59:G61">
    <cfRule type="cellIs" dxfId="81" priority="86" stopIfTrue="1" operator="equal">
      <formula>0</formula>
    </cfRule>
  </conditionalFormatting>
  <conditionalFormatting sqref="F72:G72">
    <cfRule type="cellIs" dxfId="80" priority="84" stopIfTrue="1" operator="equal">
      <formula>0</formula>
    </cfRule>
  </conditionalFormatting>
  <conditionalFormatting sqref="F73:G74">
    <cfRule type="cellIs" dxfId="79" priority="83" stopIfTrue="1" operator="equal">
      <formula>0</formula>
    </cfRule>
  </conditionalFormatting>
  <conditionalFormatting sqref="G59:G61">
    <cfRule type="cellIs" dxfId="78" priority="82" stopIfTrue="1" operator="equal">
      <formula>0</formula>
    </cfRule>
  </conditionalFormatting>
  <conditionalFormatting sqref="J59:J61">
    <cfRule type="cellIs" dxfId="77" priority="78" stopIfTrue="1" operator="equal">
      <formula>0</formula>
    </cfRule>
  </conditionalFormatting>
  <conditionalFormatting sqref="J8:J10">
    <cfRule type="cellIs" dxfId="76" priority="77" stopIfTrue="1" operator="equal">
      <formula>0</formula>
    </cfRule>
  </conditionalFormatting>
  <conditionalFormatting sqref="J11:J13">
    <cfRule type="cellIs" dxfId="75" priority="76" stopIfTrue="1" operator="equal">
      <formula>0</formula>
    </cfRule>
  </conditionalFormatting>
  <conditionalFormatting sqref="J14:J16">
    <cfRule type="cellIs" dxfId="74" priority="75" stopIfTrue="1" operator="equal">
      <formula>0</formula>
    </cfRule>
  </conditionalFormatting>
  <conditionalFormatting sqref="J17:J19">
    <cfRule type="cellIs" dxfId="73" priority="74" stopIfTrue="1" operator="equal">
      <formula>0</formula>
    </cfRule>
  </conditionalFormatting>
  <conditionalFormatting sqref="J20:J22">
    <cfRule type="cellIs" dxfId="72" priority="73" stopIfTrue="1" operator="equal">
      <formula>0</formula>
    </cfRule>
  </conditionalFormatting>
  <conditionalFormatting sqref="J23:J25">
    <cfRule type="cellIs" dxfId="71" priority="72" stopIfTrue="1" operator="equal">
      <formula>0</formula>
    </cfRule>
  </conditionalFormatting>
  <conditionalFormatting sqref="J65:J67">
    <cfRule type="cellIs" dxfId="70" priority="71" stopIfTrue="1" operator="equal">
      <formula>0</formula>
    </cfRule>
  </conditionalFormatting>
  <conditionalFormatting sqref="J26:J28">
    <cfRule type="cellIs" dxfId="69" priority="70" stopIfTrue="1" operator="equal">
      <formula>0</formula>
    </cfRule>
  </conditionalFormatting>
  <conditionalFormatting sqref="J29:J31">
    <cfRule type="cellIs" dxfId="68" priority="69" stopIfTrue="1" operator="equal">
      <formula>0</formula>
    </cfRule>
  </conditionalFormatting>
  <conditionalFormatting sqref="J32:J34">
    <cfRule type="cellIs" dxfId="67" priority="68" stopIfTrue="1" operator="equal">
      <formula>0</formula>
    </cfRule>
  </conditionalFormatting>
  <conditionalFormatting sqref="J35:J37">
    <cfRule type="cellIs" dxfId="66" priority="67" stopIfTrue="1" operator="equal">
      <formula>0</formula>
    </cfRule>
  </conditionalFormatting>
  <conditionalFormatting sqref="J38:J40">
    <cfRule type="cellIs" dxfId="65" priority="66" stopIfTrue="1" operator="equal">
      <formula>0</formula>
    </cfRule>
  </conditionalFormatting>
  <conditionalFormatting sqref="J41:J43">
    <cfRule type="cellIs" dxfId="64" priority="65" stopIfTrue="1" operator="equal">
      <formula>0</formula>
    </cfRule>
  </conditionalFormatting>
  <conditionalFormatting sqref="J44:J46">
    <cfRule type="cellIs" dxfId="63" priority="64" stopIfTrue="1" operator="equal">
      <formula>0</formula>
    </cfRule>
  </conditionalFormatting>
  <conditionalFormatting sqref="J47:J49">
    <cfRule type="cellIs" dxfId="62" priority="63" stopIfTrue="1" operator="equal">
      <formula>0</formula>
    </cfRule>
  </conditionalFormatting>
  <conditionalFormatting sqref="J50:J52">
    <cfRule type="cellIs" dxfId="61" priority="62" stopIfTrue="1" operator="equal">
      <formula>0</formula>
    </cfRule>
  </conditionalFormatting>
  <conditionalFormatting sqref="J59:J61">
    <cfRule type="cellIs" dxfId="60" priority="61" stopIfTrue="1" operator="equal">
      <formula>0</formula>
    </cfRule>
  </conditionalFormatting>
  <conditionalFormatting sqref="J59:J61">
    <cfRule type="cellIs" dxfId="59" priority="60" stopIfTrue="1" operator="equal">
      <formula>0</formula>
    </cfRule>
  </conditionalFormatting>
  <conditionalFormatting sqref="K4">
    <cfRule type="cellIs" dxfId="58" priority="59" stopIfTrue="1" operator="equal">
      <formula>0</formula>
    </cfRule>
  </conditionalFormatting>
  <conditionalFormatting sqref="K5">
    <cfRule type="cellIs" dxfId="57" priority="58" stopIfTrue="1" operator="equal">
      <formula>0</formula>
    </cfRule>
  </conditionalFormatting>
  <conditionalFormatting sqref="E4">
    <cfRule type="cellIs" dxfId="56" priority="57" stopIfTrue="1" operator="equal">
      <formula>0</formula>
    </cfRule>
  </conditionalFormatting>
  <conditionalFormatting sqref="E11">
    <cfRule type="cellIs" dxfId="55" priority="56" stopIfTrue="1" operator="equal">
      <formula>0</formula>
    </cfRule>
  </conditionalFormatting>
  <conditionalFormatting sqref="E14">
    <cfRule type="cellIs" dxfId="54" priority="55" stopIfTrue="1" operator="equal">
      <formula>0</formula>
    </cfRule>
  </conditionalFormatting>
  <conditionalFormatting sqref="E17">
    <cfRule type="cellIs" dxfId="53" priority="54" stopIfTrue="1" operator="equal">
      <formula>0</formula>
    </cfRule>
  </conditionalFormatting>
  <conditionalFormatting sqref="E20">
    <cfRule type="cellIs" dxfId="52" priority="53" stopIfTrue="1" operator="equal">
      <formula>0</formula>
    </cfRule>
  </conditionalFormatting>
  <conditionalFormatting sqref="E23">
    <cfRule type="cellIs" dxfId="51" priority="52" stopIfTrue="1" operator="equal">
      <formula>0</formula>
    </cfRule>
  </conditionalFormatting>
  <conditionalFormatting sqref="E65">
    <cfRule type="cellIs" dxfId="50" priority="51" stopIfTrue="1" operator="equal">
      <formula>0</formula>
    </cfRule>
  </conditionalFormatting>
  <conditionalFormatting sqref="E26">
    <cfRule type="cellIs" dxfId="49" priority="50" stopIfTrue="1" operator="equal">
      <formula>0</formula>
    </cfRule>
  </conditionalFormatting>
  <conditionalFormatting sqref="E29">
    <cfRule type="cellIs" dxfId="48" priority="49" stopIfTrue="1" operator="equal">
      <formula>0</formula>
    </cfRule>
  </conditionalFormatting>
  <conditionalFormatting sqref="E32">
    <cfRule type="cellIs" dxfId="47" priority="48" stopIfTrue="1" operator="equal">
      <formula>0</formula>
    </cfRule>
  </conditionalFormatting>
  <conditionalFormatting sqref="E35">
    <cfRule type="cellIs" dxfId="46" priority="47" stopIfTrue="1" operator="equal">
      <formula>0</formula>
    </cfRule>
  </conditionalFormatting>
  <conditionalFormatting sqref="E38">
    <cfRule type="cellIs" dxfId="45" priority="46" stopIfTrue="1" operator="equal">
      <formula>0</formula>
    </cfRule>
  </conditionalFormatting>
  <conditionalFormatting sqref="E41">
    <cfRule type="cellIs" dxfId="44" priority="45" stopIfTrue="1" operator="equal">
      <formula>0</formula>
    </cfRule>
  </conditionalFormatting>
  <conditionalFormatting sqref="E44">
    <cfRule type="cellIs" dxfId="43" priority="44" stopIfTrue="1" operator="equal">
      <formula>0</formula>
    </cfRule>
  </conditionalFormatting>
  <conditionalFormatting sqref="E47">
    <cfRule type="cellIs" dxfId="42" priority="43" stopIfTrue="1" operator="equal">
      <formula>0</formula>
    </cfRule>
  </conditionalFormatting>
  <conditionalFormatting sqref="E50">
    <cfRule type="cellIs" dxfId="41" priority="42" stopIfTrue="1" operator="equal">
      <formula>0</formula>
    </cfRule>
  </conditionalFormatting>
  <conditionalFormatting sqref="E59">
    <cfRule type="cellIs" dxfId="40" priority="41" stopIfTrue="1" operator="equal">
      <formula>0</formula>
    </cfRule>
  </conditionalFormatting>
  <conditionalFormatting sqref="E68">
    <cfRule type="cellIs" dxfId="39" priority="40" stopIfTrue="1" operator="equal">
      <formula>0</formula>
    </cfRule>
  </conditionalFormatting>
  <conditionalFormatting sqref="K8">
    <cfRule type="cellIs" dxfId="38" priority="39" stopIfTrue="1" operator="equal">
      <formula>0</formula>
    </cfRule>
  </conditionalFormatting>
  <conditionalFormatting sqref="B53">
    <cfRule type="cellIs" dxfId="37" priority="38" stopIfTrue="1" operator="equal">
      <formula>0</formula>
    </cfRule>
  </conditionalFormatting>
  <conditionalFormatting sqref="C53:C55">
    <cfRule type="cellIs" dxfId="36" priority="37" stopIfTrue="1" operator="equal">
      <formula>0</formula>
    </cfRule>
  </conditionalFormatting>
  <conditionalFormatting sqref="D54:F55 H53:H55 D53 F53">
    <cfRule type="cellIs" dxfId="35" priority="36" stopIfTrue="1" operator="equal">
      <formula>0</formula>
    </cfRule>
  </conditionalFormatting>
  <conditionalFormatting sqref="H53:H55">
    <cfRule type="cellIs" dxfId="34" priority="35" stopIfTrue="1" operator="equal">
      <formula>0</formula>
    </cfRule>
  </conditionalFormatting>
  <conditionalFormatting sqref="I53:I55">
    <cfRule type="cellIs" dxfId="33" priority="34" stopIfTrue="1" operator="equal">
      <formula>0</formula>
    </cfRule>
  </conditionalFormatting>
  <conditionalFormatting sqref="I53:I55">
    <cfRule type="cellIs" dxfId="32" priority="33" stopIfTrue="1" operator="equal">
      <formula>0</formula>
    </cfRule>
  </conditionalFormatting>
  <conditionalFormatting sqref="G53:G55">
    <cfRule type="cellIs" dxfId="31" priority="32" stopIfTrue="1" operator="equal">
      <formula>0</formula>
    </cfRule>
  </conditionalFormatting>
  <conditionalFormatting sqref="G53:G55">
    <cfRule type="cellIs" dxfId="30" priority="31" stopIfTrue="1" operator="equal">
      <formula>0</formula>
    </cfRule>
  </conditionalFormatting>
  <conditionalFormatting sqref="J53:J55">
    <cfRule type="cellIs" dxfId="29" priority="30" stopIfTrue="1" operator="equal">
      <formula>0</formula>
    </cfRule>
  </conditionalFormatting>
  <conditionalFormatting sqref="J53:J55">
    <cfRule type="cellIs" dxfId="28" priority="29" stopIfTrue="1" operator="equal">
      <formula>0</formula>
    </cfRule>
  </conditionalFormatting>
  <conditionalFormatting sqref="J53:J55">
    <cfRule type="cellIs" dxfId="27" priority="28" stopIfTrue="1" operator="equal">
      <formula>0</formula>
    </cfRule>
  </conditionalFormatting>
  <conditionalFormatting sqref="K53:K55">
    <cfRule type="cellIs" dxfId="26" priority="27" stopIfTrue="1" operator="equal">
      <formula>0</formula>
    </cfRule>
  </conditionalFormatting>
  <conditionalFormatting sqref="E53">
    <cfRule type="cellIs" dxfId="25" priority="26" stopIfTrue="1" operator="equal">
      <formula>0</formula>
    </cfRule>
  </conditionalFormatting>
  <conditionalFormatting sqref="B62 G62:K64">
    <cfRule type="cellIs" dxfId="24" priority="25" stopIfTrue="1" operator="equal">
      <formula>0</formula>
    </cfRule>
  </conditionalFormatting>
  <conditionalFormatting sqref="C62:C64">
    <cfRule type="cellIs" dxfId="23" priority="24" stopIfTrue="1" operator="equal">
      <formula>0</formula>
    </cfRule>
  </conditionalFormatting>
  <conditionalFormatting sqref="D63:F64 H62:H64 D62 F62">
    <cfRule type="cellIs" dxfId="22" priority="23" stopIfTrue="1" operator="equal">
      <formula>0</formula>
    </cfRule>
  </conditionalFormatting>
  <conditionalFormatting sqref="I62:I64">
    <cfRule type="cellIs" dxfId="21" priority="22" stopIfTrue="1" operator="equal">
      <formula>0</formula>
    </cfRule>
  </conditionalFormatting>
  <conditionalFormatting sqref="G62:G64">
    <cfRule type="cellIs" dxfId="20" priority="21" stopIfTrue="1" operator="equal">
      <formula>0</formula>
    </cfRule>
  </conditionalFormatting>
  <conditionalFormatting sqref="J62:J64">
    <cfRule type="cellIs" dxfId="19" priority="20" stopIfTrue="1" operator="equal">
      <formula>0</formula>
    </cfRule>
  </conditionalFormatting>
  <conditionalFormatting sqref="E62">
    <cfRule type="cellIs" dxfId="18" priority="19" stopIfTrue="1" operator="equal">
      <formula>0</formula>
    </cfRule>
  </conditionalFormatting>
  <conditionalFormatting sqref="B56">
    <cfRule type="cellIs" dxfId="17" priority="18" stopIfTrue="1" operator="equal">
      <formula>0</formula>
    </cfRule>
  </conditionalFormatting>
  <conditionalFormatting sqref="C56:C58">
    <cfRule type="cellIs" dxfId="16" priority="17" stopIfTrue="1" operator="equal">
      <formula>0</formula>
    </cfRule>
  </conditionalFormatting>
  <conditionalFormatting sqref="D57:F58 H56:H58 D56 F56">
    <cfRule type="cellIs" dxfId="15" priority="16" stopIfTrue="1" operator="equal">
      <formula>0</formula>
    </cfRule>
  </conditionalFormatting>
  <conditionalFormatting sqref="H56:H58">
    <cfRule type="cellIs" dxfId="14" priority="15" stopIfTrue="1" operator="equal">
      <formula>0</formula>
    </cfRule>
  </conditionalFormatting>
  <conditionalFormatting sqref="I56:I58">
    <cfRule type="cellIs" dxfId="13" priority="14" stopIfTrue="1" operator="equal">
      <formula>0</formula>
    </cfRule>
  </conditionalFormatting>
  <conditionalFormatting sqref="I56:I58">
    <cfRule type="cellIs" dxfId="12" priority="13" stopIfTrue="1" operator="equal">
      <formula>0</formula>
    </cfRule>
  </conditionalFormatting>
  <conditionalFormatting sqref="G56:G58">
    <cfRule type="cellIs" dxfId="11" priority="12" stopIfTrue="1" operator="equal">
      <formula>0</formula>
    </cfRule>
  </conditionalFormatting>
  <conditionalFormatting sqref="G56:G58">
    <cfRule type="cellIs" dxfId="10" priority="11" stopIfTrue="1" operator="equal">
      <formula>0</formula>
    </cfRule>
  </conditionalFormatting>
  <conditionalFormatting sqref="J56:J58">
    <cfRule type="cellIs" dxfId="9" priority="10" stopIfTrue="1" operator="equal">
      <formula>0</formula>
    </cfRule>
  </conditionalFormatting>
  <conditionalFormatting sqref="J56:J58">
    <cfRule type="cellIs" dxfId="8" priority="9" stopIfTrue="1" operator="equal">
      <formula>0</formula>
    </cfRule>
  </conditionalFormatting>
  <conditionalFormatting sqref="J56:J58">
    <cfRule type="cellIs" dxfId="7" priority="8" stopIfTrue="1" operator="equal">
      <formula>0</formula>
    </cfRule>
  </conditionalFormatting>
  <conditionalFormatting sqref="K56:K58">
    <cfRule type="cellIs" dxfId="6" priority="7" stopIfTrue="1" operator="equal">
      <formula>0</formula>
    </cfRule>
  </conditionalFormatting>
  <conditionalFormatting sqref="E56">
    <cfRule type="cellIs" dxfId="5" priority="6" stopIfTrue="1" operator="equal">
      <formula>0</formula>
    </cfRule>
  </conditionalFormatting>
  <conditionalFormatting sqref="F68:F70">
    <cfRule type="cellIs" dxfId="4" priority="5" stopIfTrue="1" operator="equal">
      <formula>0</formula>
    </cfRule>
  </conditionalFormatting>
  <conditionalFormatting sqref="G68:G70">
    <cfRule type="cellIs" dxfId="3" priority="4" stopIfTrue="1" operator="equal">
      <formula>0</formula>
    </cfRule>
  </conditionalFormatting>
  <conditionalFormatting sqref="H68:H70">
    <cfRule type="cellIs" dxfId="2" priority="3" stopIfTrue="1" operator="equal">
      <formula>0</formula>
    </cfRule>
  </conditionalFormatting>
  <conditionalFormatting sqref="I68:I70">
    <cfRule type="cellIs" dxfId="1" priority="2" stopIfTrue="1" operator="equal">
      <formula>0</formula>
    </cfRule>
  </conditionalFormatting>
  <conditionalFormatting sqref="J68:J70">
    <cfRule type="cellIs" dxfId="0" priority="1" stopIfTrue="1" operator="equal">
      <formula>0</formula>
    </cfRule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2020-08-31T05:22:16Z</cp:lastPrinted>
  <dcterms:created xsi:type="dcterms:W3CDTF">2020-08-26T06:15:29Z</dcterms:created>
  <dcterms:modified xsi:type="dcterms:W3CDTF">2023-03-30T07:28:51Z</dcterms:modified>
</cp:coreProperties>
</file>